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4.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5.xml" ContentType="application/vnd.openxmlformats-officedocument.spreadsheetml.pivotTab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C:\Users\Daniel\Documents\TRABAJO GRADO\"/>
    </mc:Choice>
  </mc:AlternateContent>
  <xr:revisionPtr revIDLastSave="0" documentId="13_ncr:1_{F6DE74C5-03E3-442A-AB0E-9A2C8C889E92}" xr6:coauthVersionLast="47" xr6:coauthVersionMax="47" xr10:uidLastSave="{00000000-0000-0000-0000-000000000000}"/>
  <bookViews>
    <workbookView xWindow="-120" yWindow="-120" windowWidth="20730" windowHeight="11160" xr2:uid="{7E60BC0C-477B-4016-B9A4-1E65EA665E63}"/>
  </bookViews>
  <sheets>
    <sheet name="Base de datos  (3)" sheetId="35" r:id="rId1"/>
    <sheet name="Casos x año" sheetId="95" r:id="rId2"/>
    <sheet name="Acciones Bélicas" sheetId="93" r:id="rId3"/>
    <sheet name="categoria x año" sheetId="89" r:id="rId4"/>
    <sheet name="casos x categoria" sheetId="90" r:id="rId5"/>
    <sheet name="casos x corregimiento" sheetId="91" r:id="rId6"/>
    <sheet name="masacres" sheetId="98" r:id="rId7"/>
    <sheet name="masacres x año" sheetId="104" r:id="rId8"/>
    <sheet name="Sugerencia1" sheetId="105" r:id="rId9"/>
  </sheets>
  <definedNames>
    <definedName name="_xlnm._FilterDatabase" localSheetId="0" hidden="1">'Base de datos  (3)'!$I$4:$I$165</definedName>
  </definedNames>
  <calcPr calcId="191029"/>
  <pivotCaches>
    <pivotCache cacheId="0" r:id="rId10"/>
    <pivotCache cacheId="1" r:id="rId11"/>
    <pivotCache cacheId="2" r:id="rId12"/>
    <pivotCache cacheId="3"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98" l="1"/>
</calcChain>
</file>

<file path=xl/sharedStrings.xml><?xml version="1.0" encoding="utf-8"?>
<sst xmlns="http://schemas.openxmlformats.org/spreadsheetml/2006/main" count="949" uniqueCount="503">
  <si>
    <t xml:space="preserve">año </t>
  </si>
  <si>
    <t>tipo de volación</t>
  </si>
  <si>
    <t>Noche y niebla ed. 11 pag. 13</t>
  </si>
  <si>
    <t>corregimiento/territorio</t>
  </si>
  <si>
    <t>Noche y niebla ed. 12 pag. 56</t>
  </si>
  <si>
    <t>Noche y niebla ed. 12 pag. 60</t>
  </si>
  <si>
    <t>Noche y niebla ed. 12 pag. 69</t>
  </si>
  <si>
    <t>Noche y niebla ed. 13 pag. 76</t>
  </si>
  <si>
    <t>Noche y niebla ed. 13 pag. 117</t>
  </si>
  <si>
    <t>Noche y niebla ed. 13 pag. 134</t>
  </si>
  <si>
    <t>Noche y niebla ed. 14 pag. 66</t>
  </si>
  <si>
    <t>Noche y niebla ed. 14 pag. 83</t>
  </si>
  <si>
    <t xml:space="preserve">Guerrilla </t>
  </si>
  <si>
    <t>Noche y niebla ed. 15 pag. 3</t>
  </si>
  <si>
    <t>Noche y niebla ed. 15 pag. 6-7</t>
  </si>
  <si>
    <t>Noche y niebla ed. 16 pag. 86</t>
  </si>
  <si>
    <t>Noche y niebla ed. 16 pag. 87</t>
  </si>
  <si>
    <t>Noche y niebla ed. 16 pag. 116</t>
  </si>
  <si>
    <t>Noche y niebla ed. 16 pag. 125</t>
  </si>
  <si>
    <t>Noche y niebla ed. 16 pag. 147</t>
  </si>
  <si>
    <t>Noche y niebla ed. 16 pag. 141 - 121</t>
  </si>
  <si>
    <t>Noche y niebla ed. 17 pag. 108</t>
  </si>
  <si>
    <t>Noche y niebla ed. 17 pag. 120-121</t>
  </si>
  <si>
    <t>Noche y niebla ed. 18 pag. 83</t>
  </si>
  <si>
    <t>Noche y niebla ed. 18 pag. 107</t>
  </si>
  <si>
    <t>Noche y niebla ed. 19 pag. 152</t>
  </si>
  <si>
    <t>Noche y niebla ed. 19 pag. 175</t>
  </si>
  <si>
    <t>Noche y niebla ed. 19 pag. 183</t>
  </si>
  <si>
    <t>Noche y niebla ed. 19 pag. 196</t>
  </si>
  <si>
    <t>Noche y niebla ed. 20 pag. 47</t>
  </si>
  <si>
    <t>Noche y niebla ed. 20 pag. 57</t>
  </si>
  <si>
    <t>Noche y niebla ed. 20 pag. 66</t>
  </si>
  <si>
    <t>Noche y niebla ed. 20 pag. 67</t>
  </si>
  <si>
    <t>Noche y niebla ed. 20 pag. 73</t>
  </si>
  <si>
    <t>Noche y niebla ed. 20 pag. 88</t>
  </si>
  <si>
    <t>Noche y niebla ed. 20 pag. 127</t>
  </si>
  <si>
    <t>Noche y niebla ed. 20 pag. 178</t>
  </si>
  <si>
    <t>Noche y niebla ed. 21 pag. 72</t>
  </si>
  <si>
    <t>Noche y niebla ed. 21 pag. 76</t>
  </si>
  <si>
    <t>Noche y niebla ed. 21 pag. 100</t>
  </si>
  <si>
    <t>Noche y niebla ed. 21 pag. 112</t>
  </si>
  <si>
    <t>Noche y niebla ed. 21 pag. 113</t>
  </si>
  <si>
    <t>Noche y niebla ed. 21 pag. 132</t>
  </si>
  <si>
    <t>Noche y niebla ed. 22 pag. 31</t>
  </si>
  <si>
    <t>Noche y niebla ed. 23 pag. 84</t>
  </si>
  <si>
    <t>Noche y niebla ed. 24 pag. 57</t>
  </si>
  <si>
    <t>Noche y niebla ed. 24 pag. 108</t>
  </si>
  <si>
    <t>Noche y niebla ed. 26 pag. 6</t>
  </si>
  <si>
    <t>Noche y niebla ed. 26 pag. 16</t>
  </si>
  <si>
    <t>Noche y niebla ed. 26 pag. 112</t>
  </si>
  <si>
    <t>Noche y niebla ed. 27 pag. 62</t>
  </si>
  <si>
    <t>Noche y niebla ed. 27 pag. 96</t>
  </si>
  <si>
    <t>Noche y niebla ed. 27 pag. 131</t>
  </si>
  <si>
    <t>Noche y niebla ed. 27 pag. 194</t>
  </si>
  <si>
    <t>Noche y niebla ed. 27 pag. 205</t>
  </si>
  <si>
    <t>Noche y niebla ed. 27 pag. 236</t>
  </si>
  <si>
    <t>Noche y niebla ed. 27 pag. 240</t>
  </si>
  <si>
    <t>Noche y niebla ed. 27 pag. 285</t>
  </si>
  <si>
    <t>Noche y niebla ed. 28 pag. 33</t>
  </si>
  <si>
    <t>Noche y niebla ed. 28 pag. 71</t>
  </si>
  <si>
    <t>Noche y niebla ed. 28 pag. 99</t>
  </si>
  <si>
    <t>Noche y niebla ed. 28 pag. 187</t>
  </si>
  <si>
    <t>Noche y niebla ed. 28 pag. 259</t>
  </si>
  <si>
    <t>Paramilitares</t>
  </si>
  <si>
    <t xml:space="preserve">Ernesto Fernandez Botero,  Isaac Rincon Sierra, Aufrodis Duran Rodriguez </t>
  </si>
  <si>
    <t xml:space="preserve">Tortura, Comunidad Amenzada, </t>
  </si>
  <si>
    <t>Comuinidad de San Pablo Amenazda</t>
  </si>
  <si>
    <t>Los Caguisos</t>
  </si>
  <si>
    <t>Luz Marina Torres Nravaez</t>
  </si>
  <si>
    <t xml:space="preserve">1 persona ejecutada </t>
  </si>
  <si>
    <t>AUC</t>
  </si>
  <si>
    <t xml:space="preserve">Santo Domingo </t>
  </si>
  <si>
    <t>Otoniel Cardenas Leon (inspector de policia del corregimiento de de Santo Domingo) Edilberto Cardenas Agamez (hijo)</t>
  </si>
  <si>
    <t>Pozo azul</t>
  </si>
  <si>
    <t xml:space="preserve">Las Flores </t>
  </si>
  <si>
    <t xml:space="preserve">Homicidio </t>
  </si>
  <si>
    <t xml:space="preserve">1 persona asesinada </t>
  </si>
  <si>
    <t xml:space="preserve">sin identificar </t>
  </si>
  <si>
    <t>Gustavo Payares Garcia (Educador)</t>
  </si>
  <si>
    <t>ACCU</t>
  </si>
  <si>
    <t xml:space="preserve">Homisidio </t>
  </si>
  <si>
    <t>1 pwesona ejecutada</t>
  </si>
  <si>
    <t>sin identificar</t>
  </si>
  <si>
    <t xml:space="preserve">Maximo Torres  Nieto </t>
  </si>
  <si>
    <t xml:space="preserve">La sierra al bode del rio cimitarra </t>
  </si>
  <si>
    <t>Detencion Arbitraria, Tortura, Heridas</t>
  </si>
  <si>
    <t>Gildardo Fuentes y Ofran</t>
  </si>
  <si>
    <t xml:space="preserve">Secuestro </t>
  </si>
  <si>
    <t xml:space="preserve">Cerro azul </t>
  </si>
  <si>
    <t xml:space="preserve">Vallecito </t>
  </si>
  <si>
    <t xml:space="preserve">Desplazamineto, Accion Bélica </t>
  </si>
  <si>
    <t xml:space="preserve">combate entre la guerrilla y las AUC generaron desplazamientos de la poblacion del corregimiento del el Vallecito </t>
  </si>
  <si>
    <t>AUC, FARC y ELN</t>
  </si>
  <si>
    <t xml:space="preserve">Las Piedras </t>
  </si>
  <si>
    <t xml:space="preserve">Jose Manuel Senegal </t>
  </si>
  <si>
    <t xml:space="preserve">Cerro Azul </t>
  </si>
  <si>
    <t xml:space="preserve">Accion bélica </t>
  </si>
  <si>
    <t xml:space="preserve">Combate entre ELN y Ejercito Nacional </t>
  </si>
  <si>
    <t>ELN y Ejercito</t>
  </si>
  <si>
    <t>Jose Anín</t>
  </si>
  <si>
    <t>La Ye</t>
  </si>
  <si>
    <t>Cañabraval</t>
  </si>
  <si>
    <t xml:space="preserve">ELN </t>
  </si>
  <si>
    <t xml:space="preserve">Jose Ignacio Vega </t>
  </si>
  <si>
    <t>Caño Hondo</t>
  </si>
  <si>
    <t>1 persona ejecutado con fusil</t>
  </si>
  <si>
    <t>Mata de Fique</t>
  </si>
  <si>
    <t xml:space="preserve">Villanueva </t>
  </si>
  <si>
    <t>Jesus Galeano Cardenas (Campesino)</t>
  </si>
  <si>
    <t xml:space="preserve">Accion bélica, herido por combate </t>
  </si>
  <si>
    <t>Combate entre las AUC y ELN, un mujer civil  resulto muerta, los paramilitares minaron el camino a Vallecitol y la guerrilla  el camino a pedro frio, dejando incomicados e impidiendo el paso de alimentos para aproximademnete 15 mil habitantes, lo que genero desplazamiento forzado.</t>
  </si>
  <si>
    <t>ELN Y AUC</t>
  </si>
  <si>
    <t xml:space="preserve">Bocas de San Juan </t>
  </si>
  <si>
    <t xml:space="preserve">Aciion belica </t>
  </si>
  <si>
    <t xml:space="preserve">Combate entre el ENL Y el Ejercito </t>
  </si>
  <si>
    <t xml:space="preserve">No te pases </t>
  </si>
  <si>
    <t xml:space="preserve">Patio Bonito </t>
  </si>
  <si>
    <t xml:space="preserve">1 persona ejecutada y decapitada </t>
  </si>
  <si>
    <t xml:space="preserve">Samule Acevedo Escobar </t>
  </si>
  <si>
    <t>Acciones belicas</t>
  </si>
  <si>
    <t xml:space="preserve">Combate entre Guerrilla y paramilitares </t>
  </si>
  <si>
    <t xml:space="preserve">No te pases y El Paraiso </t>
  </si>
  <si>
    <t xml:space="preserve">Guerrilla y paramilitares </t>
  </si>
  <si>
    <t>Cominudad Amnezada, Desplazamiento forzado, ataque a bienes civiles, robo, detencion arbitraria</t>
  </si>
  <si>
    <t>Paramilitares con el eje4rcito destruyeron 14 casas del corregimiento el Vallecito, que ya habia sido atacado el 22 de julio destruyendo 35 de 49 casa que existian en ese entonces. Dejaraon el caserio minado, se dirigieron a agusas lindas donsdetuvieron 3 personas. estos hechos genero el desplazamineto frozado de los corresgimiento s de Vllecito, Aguas lindas y El Diamente.</t>
  </si>
  <si>
    <t xml:space="preserve">Combate </t>
  </si>
  <si>
    <t xml:space="preserve">Aguas sucas, Caño de Oro y  Barrio San Pablito </t>
  </si>
  <si>
    <t xml:space="preserve">3 personas asesinadas </t>
  </si>
  <si>
    <t xml:space="preserve">Carlos Sanchez Mejia, Pedro Antonio Mendez Quintero y Didier Modesto Rodriguez Polo </t>
  </si>
  <si>
    <t xml:space="preserve">Cañabraval </t>
  </si>
  <si>
    <t xml:space="preserve">Sitio Alto </t>
  </si>
  <si>
    <t xml:space="preserve">Acciones belicas, </t>
  </si>
  <si>
    <t xml:space="preserve">Acciones belicas, civiles muertos y heridos por cambate </t>
  </si>
  <si>
    <t>combate entre el ELN y el Ejercito, en el marco de la operación Bolívar, el echos dejo 1 civil muerto y 2 mas heridas.</t>
  </si>
  <si>
    <t xml:space="preserve">Heridos </t>
  </si>
  <si>
    <t xml:space="preserve">ataque a policias </t>
  </si>
  <si>
    <t xml:space="preserve">Aguas lindas </t>
  </si>
  <si>
    <t xml:space="preserve">2 personas activaron una minaantipersonal </t>
  </si>
  <si>
    <t xml:space="preserve">Jorge Enrique Murillo y Rigoberto Arango jimenez </t>
  </si>
  <si>
    <t xml:space="preserve">Barrio San Pablito </t>
  </si>
  <si>
    <t>1 hombre asesinado, integrante de Asocipaz</t>
  </si>
  <si>
    <t xml:space="preserve">Anuar de Jesus Vazquez Villadiego </t>
  </si>
  <si>
    <t>El Jardin, Aguaslindas, Diamente, Paraiso y Patiobonito.</t>
  </si>
  <si>
    <t xml:space="preserve">Acciones belicas, desplazamiento forzado,  quema de viviendas en Vallecito </t>
  </si>
  <si>
    <t xml:space="preserve">lleva una semana los combates  entre el ELN y los paramilitares del bloque caribe, Bloque metro y Bloque central Bolivar. Los paramilitares quemaroon viviendas e impiden el paso de alimentos a  vallecito y las verades aledañas, lo que ha generado desplax¿zamiento frozado. </t>
  </si>
  <si>
    <t xml:space="preserve">lleva una semana los combates  entre el ELN y los paramilitares del bloque caribe, Bloque metro y Bloque central Bolivar. Los paramilitares quemaroon viviendas e impiden el paso de alimentos a  vallecito y las verades aledañas, lo que ha generado desplazamiento frozado. </t>
  </si>
  <si>
    <t xml:space="preserve">2 personas asesinadas, pretenecientes a Asocipaz </t>
  </si>
  <si>
    <t xml:space="preserve">Accion belica, uso de escudo </t>
  </si>
  <si>
    <t xml:space="preserve">obligaron a periodistas a llevar a un paramilitar herido en combate con la guerrilla </t>
  </si>
  <si>
    <t xml:space="preserve">Canaletal </t>
  </si>
  <si>
    <t xml:space="preserve">Acciones belicas </t>
  </si>
  <si>
    <t>Acciones belicas, desplazamiento forzado</t>
  </si>
  <si>
    <t>combates entre la guerrilla y los paramilitares que se disputan la region, se ha generado el desplazamiento de 80 familias que corresponden a 300 personas aproximandemente.</t>
  </si>
  <si>
    <t>1 campesino fue asesinadoo y arrojado al rio Magdalena</t>
  </si>
  <si>
    <t xml:space="preserve">Juan de Dios Santos Bravo </t>
  </si>
  <si>
    <t>Ginca La Victoria</t>
  </si>
  <si>
    <t xml:space="preserve">Herido </t>
  </si>
  <si>
    <t xml:space="preserve">1 mujer resulto herida tras activar una mina antipersonal </t>
  </si>
  <si>
    <t>Dyanel Vergara Bonilla</t>
  </si>
  <si>
    <t>Moises Hernandez Guillen</t>
  </si>
  <si>
    <t xml:space="preserve">El Paraiso </t>
  </si>
  <si>
    <t xml:space="preserve">Aguas Lindas </t>
  </si>
  <si>
    <t>1 hombre ejecutado</t>
  </si>
  <si>
    <t xml:space="preserve">Hector Enrique Alzate Morelo </t>
  </si>
  <si>
    <t xml:space="preserve">Patio Bonito, No Te Pases , La virgen </t>
  </si>
  <si>
    <t xml:space="preserve">Aciones belicas </t>
  </si>
  <si>
    <t xml:space="preserve">Combate guerrilla y Paramilitares </t>
  </si>
  <si>
    <t>Comunidad Amenazada, prohibicion del libre transito, uso de escudo, desplazamiento frozado</t>
  </si>
  <si>
    <t>villanueva, Cañabraval, Santo domingo, pozo Azul,</t>
  </si>
  <si>
    <t xml:space="preserve">combates entre la guerrilla y los paramilitares </t>
  </si>
  <si>
    <t>Elver Chaparro Niño</t>
  </si>
  <si>
    <t>1 hombre asesinado, periodista y presidente de la Asociacion para el Desarrollo de la comunicación y la cultura de San Pablo (Adecosan); parte del PDPMM. Es el segundo mienbro del PDPMM QU asesinan en JULIO, el primero fue asesinada Alma Rosa Jaramillo.</t>
  </si>
  <si>
    <t>Eduardo Estrada Guitierrez - Alma Rosa Jaramillo</t>
  </si>
  <si>
    <t>paramilitares quemaron 56 viviendas en la verada El Paraiso y amenazarona la comindad de muerte, lo que genero el desplazamiento forzado de 280 personas.</t>
  </si>
  <si>
    <t xml:space="preserve">Acciones Belicas </t>
  </si>
  <si>
    <t>Combates Guerrilla y Paramilitares de las AUC</t>
  </si>
  <si>
    <t>las AUC amenazaron de muerte a la Caravana por la vida para el sur de Bolivar, lo alcaldel de 10 municipios del sur del Bolívra tambine se opusieron a la presencia de la Carvana de carácter humanitario con presencia y coperacion internacional.</t>
  </si>
  <si>
    <t xml:space="preserve">Colectivo amenazado </t>
  </si>
  <si>
    <t xml:space="preserve">Caño La Rompida </t>
  </si>
  <si>
    <t>ELN Amenazo a los trasportadores fluviales, les orden paro de actividaes indefinido.</t>
  </si>
  <si>
    <t xml:space="preserve">Candido Caro </t>
  </si>
  <si>
    <t>infracciones contra el medio ambiente CIH</t>
  </si>
  <si>
    <t xml:space="preserve">Fuerza Publica </t>
  </si>
  <si>
    <t xml:space="preserve">Fumigacion con Glifosato, dañando a su vez cultivos de los campesinos de la zona </t>
  </si>
  <si>
    <t>herido intensional, infrecciones contra el medio ambiente, ametrallamiento y bnabardeo indiscriminado.</t>
  </si>
  <si>
    <t xml:space="preserve">joven de 13 años herido por  ametrallamiento indiscriminado por parte de dos helicopteros que escoltaban la avinaeta de fumigacion de Glifosato. </t>
  </si>
  <si>
    <t>Policia</t>
  </si>
  <si>
    <t>Diocenel Chinchilla</t>
  </si>
  <si>
    <t>1 hombre conocido como Barranca fue ejecutado y otro herido</t>
  </si>
  <si>
    <t xml:space="preserve">Cañabral Alto </t>
  </si>
  <si>
    <t>Combates entre la Guerrilla y Los Pramilitares de la AUC</t>
  </si>
  <si>
    <t>Paramiliatres con apoyo del Ejercito torturaron y ejecutaron a 4 personas, quemaron 2 viviendas y saqueron otras mas. Y se llevaron un bebe, hijo de una de las personas ejecutadas.</t>
  </si>
  <si>
    <t xml:space="preserve">Caño Frio </t>
  </si>
  <si>
    <t>Guerrilleros quemaron un chalupa en el Rio Magdalena</t>
  </si>
  <si>
    <t>FARC</t>
  </si>
  <si>
    <t xml:space="preserve">1 hombre perteneciente a Asocipaz fue raptado de su casa y asesinado en el muelle de San Pablo </t>
  </si>
  <si>
    <t xml:space="preserve">Eliseo Acevedo Puentes </t>
  </si>
  <si>
    <t>La Fria</t>
  </si>
  <si>
    <t>Secuestro</t>
  </si>
  <si>
    <t>Guerrilleros secuentraron a 7 funcionarios de la secretaria de Salud de Bolivar.</t>
  </si>
  <si>
    <t xml:space="preserve">Civil muesto en acciones belicas </t>
  </si>
  <si>
    <t>1 niño de 9 años murio de un impacto de bale en el torax, en medio de combate entre guerrilleros y paramilitares</t>
  </si>
  <si>
    <t xml:space="preserve">Jhonatan Rojas Arias </t>
  </si>
  <si>
    <t xml:space="preserve">San Isidro </t>
  </si>
  <si>
    <t>La guerrilla secuestro a un ingeniero mienbro de Fupad</t>
  </si>
  <si>
    <t xml:space="preserve">Jose Gabriel Bernal </t>
  </si>
  <si>
    <t>1 hombre fue detenido arbitrariamente por paramilitares y se salvo ser asesinado por lanzarse al rio magdalena</t>
  </si>
  <si>
    <t>Avelino Meza Salazar</t>
  </si>
  <si>
    <t>1 hombre fue asesinado por paramilitares con la aquiescencia de miembros de la policia.</t>
  </si>
  <si>
    <t>Miguel Guzman</t>
  </si>
  <si>
    <t xml:space="preserve">Acciones belicas, Desplazamiento forzado </t>
  </si>
  <si>
    <t xml:space="preserve">Guerrilleros atacaron base del BCB en Cerro Azual. </t>
  </si>
  <si>
    <t xml:space="preserve">Guerrila ataca un patrulla de infanteria de marina, ataque en que muere un militar </t>
  </si>
  <si>
    <t>2 militares muertos y 3 heridos por activacion de un campo de minado sembrado porla guerrilla.</t>
  </si>
  <si>
    <t>Guerrilla</t>
  </si>
  <si>
    <t>Taracue</t>
  </si>
  <si>
    <t xml:space="preserve">Heridos por medios y metodos ilicitos </t>
  </si>
  <si>
    <t xml:space="preserve">1 niña de 8 años resulto herida tras pisar una mina quiebra patas </t>
  </si>
  <si>
    <t xml:space="preserve">Monica Paola Pulido Jerez </t>
  </si>
  <si>
    <t xml:space="preserve">Combate Gurrilleros y Paramilitares </t>
  </si>
  <si>
    <t xml:space="preserve">FARC y Paramilitares </t>
  </si>
  <si>
    <t xml:space="preserve">La cueva del Sapo </t>
  </si>
  <si>
    <t xml:space="preserve">las guerrillas que se disputan la zona blooqueron la via. </t>
  </si>
  <si>
    <t xml:space="preserve">FARC Y ELN </t>
  </si>
  <si>
    <t xml:space="preserve">La Ye del Guicho </t>
  </si>
  <si>
    <t xml:space="preserve">Combate entre Guerrillero y paramilitares </t>
  </si>
  <si>
    <t xml:space="preserve">Paramilitares desaparecionron a un mujer. </t>
  </si>
  <si>
    <t xml:space="preserve">Marisol Olaya Linares </t>
  </si>
  <si>
    <t>El bagre, Bocas de Don Juan, NO Te Pases, Jabonal, San Francisco, Puerto Matilde, El  Disparo, El Vietnam Y don Juan (Todas Ubicadas en el Valle del Rio Cimitarra)</t>
  </si>
  <si>
    <t xml:space="preserve">Policia antinarcoticos fimigo con glifosato de forma indiscriminada el valle del rio cimitarra, con taminando la fuentes hidricas, el acueducto y cultivos de pan coger de las poblaciones ubicadas en estos territorios </t>
  </si>
  <si>
    <t xml:space="preserve">Pilicia Antinarcoticos </t>
  </si>
  <si>
    <t>Alto Cañabraval, LA Florida, Golomdrinas, La Union y Caño Frio</t>
  </si>
  <si>
    <t xml:space="preserve">Policia antinarcoticos fimigo con glifosato de forma indiscriminada, con taminando la fuentes hidricas, el acueducto y cultivos de pan coger de las poblaciones ubicadas en estos territorios </t>
  </si>
  <si>
    <t xml:space="preserve">Ejercito y Policia </t>
  </si>
  <si>
    <t xml:space="preserve">Ataque a bienes civiles </t>
  </si>
  <si>
    <t xml:space="preserve">Avionetas del Ejercito ametrallaron y bombardearon la zona, antes de desembarcar soldado, que posteriormente quemaron 4 casa en e sitio. Se denuncia la presencia de hombres emcapuchados acompañandoa los militares </t>
  </si>
  <si>
    <t xml:space="preserve">Ejercito  </t>
  </si>
  <si>
    <t xml:space="preserve">San Juan </t>
  </si>
  <si>
    <t xml:space="preserve">Acciones belicas, Ametrallamiento y bombardeo indiscriminado </t>
  </si>
  <si>
    <t>La guerrilla impacto una avioneta de fumigacion de glifosato, como respuesta uno de los helicopteros que integraban la flota de aeronaves, empezo a  ametrallar indsiscriminadamente contra la cominidad</t>
  </si>
  <si>
    <t>Caño Tigre, Puerto Nuevo Ite</t>
  </si>
  <si>
    <t xml:space="preserve">Militares hirienron de dos impactos de bala a una mujer y detuvieron arbitariamente a 5 aserradores </t>
  </si>
  <si>
    <t xml:space="preserve">Paramilitares volarona una menor de edd y la desaprecieron </t>
  </si>
  <si>
    <t xml:space="preserve">Alto San Juan </t>
  </si>
  <si>
    <t>Incursion</t>
  </si>
  <si>
    <t xml:space="preserve">Paramilitares ejecutaros a 3 hombres </t>
  </si>
  <si>
    <t xml:space="preserve">Adolfo Gallo Henao, Amado Gallo, Amado Gallo Henao </t>
  </si>
  <si>
    <t xml:space="preserve">Combate entre Guerrilla y Paramilitares </t>
  </si>
  <si>
    <t xml:space="preserve">Acciones belicas, civiles muertos y heridos en accion belica, ataque avines civiles </t>
  </si>
  <si>
    <t xml:space="preserve">Fabio Nelson Manrique, Jorge Luis Contreras, jorge Gregrio Espitia, Candida Concha Centeno, </t>
  </si>
  <si>
    <t xml:space="preserve">BCB </t>
  </si>
  <si>
    <t>Noche y niebla ed. 14 pag. 123</t>
  </si>
  <si>
    <t xml:space="preserve">Cabecera municipal </t>
  </si>
  <si>
    <t xml:space="preserve">homicidio </t>
  </si>
  <si>
    <t>Andres Blanco Marquez,</t>
  </si>
  <si>
    <t xml:space="preserve">Noche y niebla ed. 13 pag. 80 </t>
  </si>
  <si>
    <t>Jhon Fredy Blanco Sanabria</t>
  </si>
  <si>
    <t>Luis Carlos Pamplona Cuervo</t>
  </si>
  <si>
    <t>Pedro Herrera Suarez</t>
  </si>
  <si>
    <t>Guillermo Jiménez Cook</t>
  </si>
  <si>
    <t>Álvaro Padilla Ojeda, Álvaro Padilla Seguanes y Dagoberto Padilla Seguanez</t>
  </si>
  <si>
    <t xml:space="preserve">las Ahuyamas </t>
  </si>
  <si>
    <t>Federico Antonio Corpos Luna</t>
  </si>
  <si>
    <t>Cueva de Sapo</t>
  </si>
  <si>
    <t>Diomedes Tarazona Pacheco</t>
  </si>
  <si>
    <t>Eliseo Moreno Espinosa</t>
  </si>
  <si>
    <t xml:space="preserve">Wilson Rodríguez Páez. </t>
  </si>
  <si>
    <t>Albeiro Pérez Rojas</t>
  </si>
  <si>
    <t>Edgar Quiroga y Gildardo Fuentes</t>
  </si>
  <si>
    <t xml:space="preserve">Desplazamiento Forzado </t>
  </si>
  <si>
    <t>Miriam Ramírez Caro, Edwin Andrés Ramírez
Caro, Leonardo Ramírez Caro, Jeisson Vargas Ramírez y Javier Vargas Ramírez</t>
  </si>
  <si>
    <t>Nabor Nazar Francisco Montes junto con 4 jóvenes más, de los cuales no se tiene identificación</t>
  </si>
  <si>
    <t>Muria</t>
  </si>
  <si>
    <t>Abdón Olmedo Rincon Botero</t>
  </si>
  <si>
    <t>Ines Marulanda Gloria, Mónica Patricia Montes y Idalides Elena Montes
Marulanda
Marulanda</t>
  </si>
  <si>
    <t>Dora Consuelo Rincón Botero, Juan de Dios Rey García, Jeniset Katerine Rey
Rincon, Niyeretd Soreny Rey
Rincón, Jawin Ernesto Rey
Rincón y Laura Vanesa Rey
Rincón</t>
  </si>
  <si>
    <t>Jose Duber Tello</t>
  </si>
  <si>
    <t xml:space="preserve">Via de san pablo a monterrey </t>
  </si>
  <si>
    <t>Leopoldo Serrano Guerrero</t>
  </si>
  <si>
    <t>Blanca Nubia Ríos
Guerrero, Erika Julia Serrano
Ríos, Alfredo Serrano Ríos, Leopoldo 
Serrano 
Ríos, Yoanha Patricia Serrano
Ríos y Paola Andrea Serrano
Ríos</t>
  </si>
  <si>
    <t>Yoneider Perez Pacheco</t>
  </si>
  <si>
    <t>Noche y niebla ed. 18 pag. 106-107</t>
  </si>
  <si>
    <t>Alto Taracué</t>
  </si>
  <si>
    <t>Milton Morante Amado</t>
  </si>
  <si>
    <t>Jose Reynel Gomez Rojas</t>
  </si>
  <si>
    <t>Noche y niebla ed. 18 pag. 77-78</t>
  </si>
  <si>
    <t>Finca La Victoria</t>
  </si>
  <si>
    <t>Miladis Jiménez Espejo, Álvaro Tarazona García, Alejandra Tarazona
quintero y Wilson Stiven Tarazona
Jiménez</t>
  </si>
  <si>
    <t>Cañabraval Bajo</t>
  </si>
  <si>
    <t>Caño seco</t>
  </si>
  <si>
    <t> Luis Alfonso Sanabria Medina</t>
  </si>
  <si>
    <t xml:space="preserve">Agua Sucia </t>
  </si>
  <si>
    <t>María Yauded Parra, Laura Liseth Sarabia
Villarreal, Luisa 
Fernanda 
Sarabia Parra, Dioselina Medina, Luis Emel Sarabia
Medina, Hernán 
Saravia 
Medina, Freddy 
Alfonso Saravia Medina</t>
  </si>
  <si>
    <t>Noche y niebla ed. 21 pag. 25</t>
  </si>
  <si>
    <t>Orlena Maria Romero</t>
  </si>
  <si>
    <t>La Virgencita</t>
  </si>
  <si>
    <t xml:space="preserve">Ana Victoria Delgado,  3 sindicadas de ser milicianos del ELN (en Pozo Azul), señor Diego, trabaja raspando hoja de coca </t>
  </si>
  <si>
    <t xml:space="preserve">Juan  </t>
  </si>
  <si>
    <t>Alfredo Caro Arias</t>
  </si>
  <si>
    <t xml:space="preserve">Via Pozo Azul </t>
  </si>
  <si>
    <t>Uriel Arrieta Romero</t>
  </si>
  <si>
    <t>Jose Gabriel Rodrígues, el nuecleo familiar no esta registrado en la sentencia</t>
  </si>
  <si>
    <t>Montecarmelo</t>
  </si>
  <si>
    <t>Alba Lucia Cano Palacio</t>
  </si>
  <si>
    <t xml:space="preserve">La Y de Agua Sucia </t>
  </si>
  <si>
    <t>Yorladis de Jesus Pino</t>
  </si>
  <si>
    <t>Caño de Oro</t>
  </si>
  <si>
    <t>Luis Eduardo Cacua Caicedo. Abelardo Quiroga Argüello logro fue torturado pero no asesinado.</t>
  </si>
  <si>
    <t>Rosa Helena Montalvo Pineda, Jesús Antonio Pineda
Montalvo y Carlos Arturo Sánchez
Montalvo</t>
  </si>
  <si>
    <t>Adelina Martínez Muriel</t>
  </si>
  <si>
    <t>Juan Elias Murillo Galeano</t>
  </si>
  <si>
    <t>Enit Buitrago Preciado, Mayra Alejandra Buitrago Preciado , Edith Carmenza Delgado Fuentes, Leydi Yamile Gallo Delgado, Neyver Amado Gallo Delgado, Magola Gallo Henao, Marilin Gallo Henao, Nelson de Jesús GalloHenao, Rodolfo Gallo Henao, Alexander Gallo Henao, Johan Javier Pedraza Gallo, Greidis 
Yurani Quintana Gallo, Onofre Gallo Henao, Yelibeth Andrea Pedraza Gallo, Juan Esteban Parra Gallo, Joiner Snith Gallo Guevara, Neyda Del Carmen
Donado Ursola, Adolfo Danilo Henao Donado, Jainer Gallo Donado, Shaira Gallo Donado</t>
  </si>
  <si>
    <t>Ruben Dario Aguirre García, María Estela Montes
Bueno, María Elvira Aguirre
Montes, Rubén Darío Aguirre
Montes</t>
  </si>
  <si>
    <t xml:space="preserve">La Golondrina </t>
  </si>
  <si>
    <t>Mariano Alexander Salazar Morales y Leonardo Tocagon</t>
  </si>
  <si>
    <t>Caño Frío</t>
  </si>
  <si>
    <t>Jhon Jairo Beltran de la Cruz y a José Antonio Zarate Perdomo</t>
  </si>
  <si>
    <t xml:space="preserve">Cuenta de año </t>
  </si>
  <si>
    <t>Total general</t>
  </si>
  <si>
    <t xml:space="preserve">Paraiso </t>
  </si>
  <si>
    <t>Canaletal</t>
  </si>
  <si>
    <t xml:space="preserve">Santo Domingo y Pozo Azual. Boca de cimitarra </t>
  </si>
  <si>
    <t>Paraiso</t>
  </si>
  <si>
    <t>Villa Nueva</t>
  </si>
  <si>
    <t xml:space="preserve">Alto Cañabraval </t>
  </si>
  <si>
    <t>Vallecito</t>
  </si>
  <si>
    <t xml:space="preserve">Monte Carmelo </t>
  </si>
  <si>
    <t xml:space="preserve">Bajo Sicué </t>
  </si>
  <si>
    <t xml:space="preserve">La Union </t>
  </si>
  <si>
    <t>JOSÉ MANUEL BARBOSA ORTIZ y DORAMINA BARBOSA AVENDAÑO, Margarita Avendaño
Avendaño, Yecileyde Avendaño
Avendaño, Damin Ruiz
Avendaño</t>
  </si>
  <si>
    <t>Evelio Pedraza Chacon</t>
  </si>
  <si>
    <t xml:space="preserve">paramilitares en medio de un operativo conjunto con el ejercito nacional y la fuerza aerea colombiana amenazaron de muerte a los pobladores del la verada Berlin del corregimiento Cerro Azul y del corregimiento San Juan. Alos pobladores de la vereda berlin no dejan salir y los tienen como escudo.  </t>
  </si>
  <si>
    <t>35 familias del corregimiento San Juan se desplazaron  forzosamente.</t>
  </si>
  <si>
    <t>Cuenta de tipo de volación</t>
  </si>
  <si>
    <t>masacre</t>
  </si>
  <si>
    <t xml:space="preserve">El Basurero, hay un base paramilitar </t>
  </si>
  <si>
    <t xml:space="preserve">los sacaron de un billar del pueblo. cuerpos encontrados con signos de tortura, en la veredad Los Cuases </t>
  </si>
  <si>
    <t>Masacre, incursion, toma del corregimiento,</t>
  </si>
  <si>
    <t>María del Carmen
Méndez Rueda, Vilma Yolanda Herrera
Méndez, Mónica Esther Herrera
Méndez, Olga Lucia Herrera
Méndez.</t>
  </si>
  <si>
    <t xml:space="preserve">4 campesinos desaparecido, </t>
  </si>
  <si>
    <t>desde el 21 de abrail hay 400paramilitares en Cerro Azul, ha genrado el desplazamiento de 160 campesino , impiden el paso de alimentos hacia otras localidades y tiene retenidas a 25 personas para que les cocinen.</t>
  </si>
  <si>
    <t xml:space="preserve">Violencia sexual </t>
  </si>
  <si>
    <t xml:space="preserve">Vicente Guaiteros, Ramiro del Cristo Ulloa Moreno, Jose Daniel Ayala Avellaneda, Samuel Antonio Pardo Gloria , Matías Antonio Díaz, Fabian Rodríguez Carcamo, Olimpo fuentes, Myrian Riobo e hija, Jairo Mendoza Ortiz, Israel Fuentes Ortega, Carlos Arturo Matis, Rubén Darío Enciso Ulloa, Ramiro Vásquez López,  Reinaldo Jiménez Quintero, Luis Alberto Cereno Rabelo, Claudio Liévano Moreno,  Luis Armando Giraldo Escudero;  </t>
  </si>
  <si>
    <t xml:space="preserve">pablacion corregimiento Vallecito 109 personas </t>
  </si>
  <si>
    <t>Boca del rio Cimitarra</t>
  </si>
  <si>
    <t>Alto Sicué</t>
  </si>
  <si>
    <t xml:space="preserve">Alto Berlin </t>
  </si>
  <si>
    <t xml:space="preserve">Desaparicion forzada </t>
  </si>
  <si>
    <t xml:space="preserve">2 personas </t>
  </si>
  <si>
    <t>Parmenio Herrera y Medardo Herrera</t>
  </si>
  <si>
    <t xml:space="preserve">8 personas identificadas en la sentencia </t>
  </si>
  <si>
    <t>NELSON GOMEZ ORJUELA, Luz Marina Franco Zapata, Brenda Yurley Gomez Franco, Nelson Yorladis Gomez Franco, Luz Yurainis Gomez
Franco</t>
  </si>
  <si>
    <t>LIDYS PATRICIA MOLINA VERGARA, Erika Tatiana Zuleta Molina, EDILBERTO HERRERA QUINTERO, Noralba Jiménez Martínez, Zenaida 
Herrera Jiménez, Edilson Herrera Jiménez, Kelly Johana Herrera Jiménez, Yelberson Herrera Jiménez,
, WILSON DE JESUS URREA VALENCIA, Imelda del Socorro
Valencia Gómez, Luis Ángel Urrea
Valencia, Wilson Andrés Urrea
Valencia,</t>
  </si>
  <si>
    <t>masacre, 6 personas</t>
  </si>
  <si>
    <t>Joaquín Emilio Arbeláez Ceballos, Juan Manuel  Arbeláez Buitrago y un civil que le decían candelillo, tres personas sin identificar, señalasdos de guerrilleros.</t>
  </si>
  <si>
    <t xml:space="preserve">JOSE ROSEMBERG VARGAS VARGAS, LUZ EDITH ZULETA GRIJALVA, , JESUS ANTONIO GOMEZ ISAZA, Nancy Estella Hoyos Quintero, Valentina Gomez 
Hoyo, Magali Viviana Gomez Hoyos, Andrés Camilo Gomez Hoyos,   , ARNULFO DAMIAN BOHORQUEZ MENDOZA, Yemisol Garavito de Bohórquez, Aryeis Jesús Bohórquez Garavito,  y </t>
  </si>
  <si>
    <t xml:space="preserve"> Yair Antonio Ruiz Paniagua y  Juan Andrés Ruiz Araque. CONSTANTINO VILLAMIZAR, Emma Bueno de Villamizar, Carmen Villamizar  Bueno, Antonio Ariza Pardo, Johaira Melissa Ariza Villamizar, Sergio Antonio Ariza Villamizar, Nelly Larrota Rodríguez, Juan David Villamizar Larrotta, Carlos Alberto Villamizar Larrota</t>
  </si>
  <si>
    <t>11 personas</t>
  </si>
  <si>
    <t xml:space="preserve"> generando el desplazamiento forzado de 400 familias que comprenden 2500 personas. / en la sentencia se identificaron 10 personas desplazadas </t>
  </si>
  <si>
    <t xml:space="preserve"> y quemaron 26 viviendas de la vereda El Paraiso, lo que genero el desplazamiento de 150 familias, aproximademente 1500 personas.</t>
  </si>
  <si>
    <t>paramlitares se llevaron a la mama de el lider campesino Gildardo Fuentes (desaparecido por paramilitares en noviembre de 1999 junto con el dirigente Edgar Quiroga)</t>
  </si>
  <si>
    <t>, ARNULFO DAMIAN BOHORQUEZ MENDOZA, Yemisol Garavito de Bohórquez, Aryeis Jesús Bohórquez Garavito, JESUS ANTONIO GOMEZ ISAZA, Nancy Estella Hoyos Quintero, Valentina Gomez 
Hoyo, Magali Viviana Gomez Hoyos, Andrés Camilo Gomez Hoyos,</t>
  </si>
  <si>
    <t>Ana victoria</t>
  </si>
  <si>
    <t>https://vidassilenciadas.online/victimas/18824</t>
  </si>
  <si>
    <t>Hugo Amador</t>
  </si>
  <si>
    <t>Jorge Emilio Jacome</t>
  </si>
  <si>
    <t>https://vidassilenciadas.online/victimas/18850</t>
  </si>
  <si>
    <t>Marco Tulio Pardo Díaz</t>
  </si>
  <si>
    <t>https://vidassilenciadas.online/victimas/18957</t>
  </si>
  <si>
    <t>https://vidassilenciadas.online/victimas/18983</t>
  </si>
  <si>
    <t>Parmilitares</t>
  </si>
  <si>
    <t>Vìa hacia Monterrey</t>
  </si>
  <si>
    <t>https://vidassilenciadas.online/victimas/20342</t>
  </si>
  <si>
    <t>MARÍA YESENIA AMAYA</t>
  </si>
  <si>
    <t>https://vidassilenciadas.online/victimas/20382</t>
  </si>
  <si>
    <t>Joselìn Gómez Díaz</t>
  </si>
  <si>
    <t>https://vidassilenciadas.online/victimas/20435</t>
  </si>
  <si>
    <t>Andres Blanco</t>
  </si>
  <si>
    <t>https://vidassilenciadas.online/victimas/20436</t>
  </si>
  <si>
    <t>CARLOS ARTURO SALINAS</t>
  </si>
  <si>
    <t>https://vidassilenciadas.online/victimas/20590</t>
  </si>
  <si>
    <t>Rafael Arias</t>
  </si>
  <si>
    <t>https://vidassilenciadas.online/victimas/20644</t>
  </si>
  <si>
    <t>JORGE DELGADO</t>
  </si>
  <si>
    <t xml:space="preserve">Y de Fontes </t>
  </si>
  <si>
    <t>Ruben Delgado</t>
  </si>
  <si>
    <t>https://vidassilenciadas.online/victimas/20645</t>
  </si>
  <si>
    <t>https://vidassilenciadas.online/victimas/20659</t>
  </si>
  <si>
    <t>NEFTALY OYOLA y HERNANDO RUIZ.</t>
  </si>
  <si>
    <t>Noche y niebla ed. 20 pag. 109 / https://vidassilenciadas.online/victimas/23455</t>
  </si>
  <si>
    <t xml:space="preserve">Noche y niebla ed. 20 pag. 176 / https://vidassilenciadas.online/victimas/23631 </t>
  </si>
  <si>
    <t>https://vidassilenciadas.online/victimas/23738</t>
  </si>
  <si>
    <t>Jose' Del Carmen Peluffo Cárdenas</t>
  </si>
  <si>
    <t>Noche y niebla ed. 21 pag. 53 / https://vidassilenciadas.online/victimas/23843</t>
  </si>
  <si>
    <t>Noche y niebla ed. 22 pag. 29 / https://vidassilenciadas.online/victimas/24503</t>
  </si>
  <si>
    <t>Noche y niebla ed. 22 pag. 31-32 / https://vidassilenciadas.online/victimas/24505</t>
  </si>
  <si>
    <t xml:space="preserve">ALBA MARÍA CANO, ISRAEL N y dos campesinos sin identificar </t>
  </si>
  <si>
    <t>Noche y niebla ed. 22 pag. 32 / https://vidassilenciadas.online/victimas/24510</t>
  </si>
  <si>
    <t>https://vidassilenciadas.online/victimas/24603</t>
  </si>
  <si>
    <t>ARACELY SUÁREZ CONTRERAS</t>
  </si>
  <si>
    <t>Noche y niebla ed. 26 pag. 111 / https://vidassilenciadas.online/victimas/26776</t>
  </si>
  <si>
    <t xml:space="preserve">Noche y niebla ed. 27 pag. 215 / https://vidassilenciadas.online/victimas/27742 </t>
  </si>
  <si>
    <t>Zona rural</t>
  </si>
  <si>
    <t xml:space="preserve">3 personas asesinadas y una mas amenzada </t>
  </si>
  <si>
    <t>https://vidassilenciadas.online/victimas/27866</t>
  </si>
  <si>
    <t>Masacre: GILDARDO MARTÍNEZ, a NN ALIAS “EL MUDO” y a NN ALIAS “MAÑE</t>
  </si>
  <si>
    <t>San Juan Alto</t>
  </si>
  <si>
    <t>Jose Fernando Ruiz Rondon, Jairo Enrique Olmos, edgar Vasquez lopez</t>
  </si>
  <si>
    <t>Carlos arturo Garcia  castilla</t>
  </si>
  <si>
    <t>https://vidassilenciadas.online/victimas/28500</t>
  </si>
  <si>
    <t>EDGAR VARGAS</t>
  </si>
  <si>
    <t>desplazamiento por combates</t>
  </si>
  <si>
    <t>1 mujer violada, 1 persona ejecutada y Orfilia Alarcón Ariza, donde la hieren a ella y a uno de sus hijos, José Fredy blanco Alarcón, y le secuestran a otro, Robinson Blanco Alarcón</t>
  </si>
  <si>
    <t>Cuenta de corregimiento/territorio</t>
  </si>
  <si>
    <t>(en blanco)</t>
  </si>
  <si>
    <t>Nº</t>
  </si>
  <si>
    <t>Día</t>
  </si>
  <si>
    <t>Mes</t>
  </si>
  <si>
    <t>Año</t>
  </si>
  <si>
    <t>Vereda</t>
  </si>
  <si>
    <t>Tipo de volación</t>
  </si>
  <si>
    <t xml:space="preserve">Numero de victimas </t>
  </si>
  <si>
    <t>Quíenes fueron</t>
  </si>
  <si>
    <t xml:space="preserve">Víctimas </t>
  </si>
  <si>
    <t xml:space="preserve">Ejercito Y AUC </t>
  </si>
  <si>
    <t>Ejercito Y AUC +</t>
  </si>
  <si>
    <t>Ejercito Y AUC</t>
  </si>
  <si>
    <t>Fuente</t>
  </si>
  <si>
    <t>Amobis Corrales Bayona</t>
  </si>
  <si>
    <t>Sentencia BCB-2017. p. 728.</t>
  </si>
  <si>
    <t>Sentencia BCB-2017. p. 723 y 725.</t>
  </si>
  <si>
    <t>Sentencia BCB-2017. P. 725</t>
  </si>
  <si>
    <t>Noche y niebla ed. 13 pag. 44 / Sentencia BCB-2017. p. 1493</t>
  </si>
  <si>
    <t>JOSE ORLANDO QUINTERO MORALES, Adíela del Socorro Monsalve Yarce, Maryuri Quintero Monsalve, Mónica Fernanda Quintero Monsalve, Leydis Johana Quintero Monsalve, Gustavo Adolfo Quintero Monsalve, Eduar Alexis Quintero Monsalve, PEDRO ANTONIO CALDERON TOQUICA</t>
  </si>
  <si>
    <t>Jose Manuel Martinez Ospino (Campesino)</t>
  </si>
  <si>
    <t>Sentencia BCB-2017. p. 1475</t>
  </si>
  <si>
    <t>Sentencia BCB-2017. p. 1497.</t>
  </si>
  <si>
    <t>Sentencia BCB-2017. p. 1659.</t>
  </si>
  <si>
    <t>Sentencia BCB-2017. p. 1476.</t>
  </si>
  <si>
    <t>Sentencia BCB-2017. P. 721</t>
  </si>
  <si>
    <t>Sentencia BCB-2017. P. 1027.</t>
  </si>
  <si>
    <t>Sentencia BCB-2017. p. 168.</t>
  </si>
  <si>
    <t>Sentencia BCB-2017. P. 1482.</t>
  </si>
  <si>
    <t>Noche y niebla ed. 14 pag. 90 /Sentencia BCB-2017. p. 714-716</t>
  </si>
  <si>
    <t>Sentencia BCB-2017. P. 714 y 717</t>
  </si>
  <si>
    <t>Noche y niebla ed. 14 pag. 90 /Sentencia BCB-2017. p. 714-725</t>
  </si>
  <si>
    <t>7 personas secuestradas</t>
  </si>
  <si>
    <t>Sentencia BCB-2017 . P. 1484</t>
  </si>
  <si>
    <t xml:space="preserve">Noche y niebla ed. 15 pag. 31 /  https://vidassilenciadas.online/victimas/20293 </t>
  </si>
  <si>
    <t>Sentencia BCB-2017. p. 1326</t>
  </si>
  <si>
    <t>Sentencia BCB-2017. p. 1020</t>
  </si>
  <si>
    <t>Sentencia BCB-2017.  p. 1019</t>
  </si>
  <si>
    <t>Desplazamiento Corregimiento Vallecito. JAIME HERNANDEZ TORO, GUSTAVO ENRIQUE SAAVEDRA CAÑA, Maritza Mendoza González, NILSA GIL MENDOZA, Lina Yaneth Bustamante Gil, Martha Daniela Bejarano Gil, LUZ CENAIDA ALBARRACIN, Luis Robinson Albarracín, Leiner  Martínez  Albarracín, PEDRO ANTONIO VEGA CARRASCAL, Ana Emilse Arcia, Yuledis Vega Arcia,Yeimis Vega Arcia,Pedro Antonio Vega Arcia, PEDRO ANTONIO VEGA BALDOVINO, ANA DEL CARMEN RODRIGUEZ RUEDAS, Reina Delmira Hoyos Rodríguez, Adinela Chogo Hoyos, Estefany Chogo Hoyos, Yulieth Katherine Chogo Hoyos, RIGOBERTO ARANGO JIMENEZ, Luz Marina Bohórquez Arriola, Leonel Bohórquez  Arriola, Luis Alfredo Salgado Bohórquez, LIBARDO ANTONIO MOSQUERA RIVERA, José Libardo Mosquera Ortega, JAIRO ALBERTO CHAVEZ BRACAMONTES, Teobaldo Chávez Barba, Carmen Julia Bracamonte Montiel, José Antonio Chávez Bracamontes, Besaid Chávez Bracamontes, Yoleida Chávez Bracamonte, Carolina Chávez Bracamonte, LILIA AGUILAR ORTIZ, Diógenes Uribe, Luis Fernando Uribe Aguilar, Ferney Uribe Aguila, Jaqueline Uribe Aguila, Yomaira Uribe Aguilar, Gonzalo Abreo Abreo, LIBARDO JOSE PEREZ HERNANDEZ, MARINA ORTIZ DE AGUILAR, Silvano Aguilar, Luis Alfredo Aguilar Ortiz, Nancy Aguilar Ortiz, Ana Bertilia Aguilar Ortiz, Asael Aguilar Ortiz, Leves Aguilar Ortiz, Rosalidia Ortiz Tarazona, Nelfi Isabel López Aguilar, Anderson David Ortega Aguilar, Cristian Ortega Ortega, JUAN DIONICIO MARTINEZ BORJA, MARIELA GARCIA DE RANGEL,Antonio María Rangel Corzo, Juan Crisóstomo García,  MARIA HELENA HERRERA PINTO, ANAIS DEL CARMEN MORENO SOLORZANO, José Benedicto GarcíaPinto, Karen Dayana García Moreno, Juan David García Moreno, José Aldemar García Agredo, JOSE MARIA CAICEDO ROJAS, Ana de Jesús Rojas Ropero, Edinson Caicedo Arias, HERMES RANGEL GARCIA, SONIA ORTIZ GALVIS, Noeli Rodríguez Mandón, Jhon Alexander Rangel  Ortiz, Karen Margarita Rangel Ortiz, Greicy Paola Rodríguez Quintero, MARTHA YOLANDA GALVIS ANAYA, CANDIDO TELLEZ, Elida Flórez Botello, Ludís Plazas Téllez, Lisney Vega Plazas, Berney Vega Plazas, NANCY ELVIRA CANCHILA MACEA, Jhon Javier Canchila, Alexis Harvey Canchil, Nancy Eliana Suarez Canchila, Martin Guillermo Benítez Canchila, CAYO ANTONIO BERNAL GARCÍA, Ana Oliva Vargas Cubides, Alveiro Bernal Vargas, Erica Lorela Bernal, Vargas, Yini Paola Bernal Vargas,  SIMON BOLIVAR RINCON SANJUAN , Ana Ilse Aguilar Ortiz, DIOS EMEL BONETH GALVIS, Omaira Range, Jabith Boneth Rangel, Rosana Rangel, GENNY DEL CARMEN CARDENAS CASTILLO, Pedro Nel Martínez Trujillo, Elmer David Sierra Cárdenas, Lidis Patricia Sierra Cárdena, Martin Sierra Cárdenas, Berlis Martínez Cárdenas, Iván Jesid Martínez Cárdenas,  WILSON MANUEL RIVERA CASTILLO, Fortunato Antonio Rivera Cárdenas, Aurora María Castillo Ojeda, Carlos Enrique Rivera Castillo, Never Rivera Castillo, Jan Carlos Rivera, y LUIS SIMON MONTES BLANQUISETH, Rosa Giraldo Laura, Orlinda Serna Giraldo.</t>
  </si>
  <si>
    <r>
      <t xml:space="preserve">Sentencia BCB-2017. </t>
    </r>
    <r>
      <rPr>
        <sz val="12"/>
        <color rgb="FF000000"/>
        <rFont val="Times New Roman"/>
        <family val="1"/>
      </rPr>
      <t>p. 1016</t>
    </r>
  </si>
  <si>
    <r>
      <t xml:space="preserve">Sentencia BCB-2017. </t>
    </r>
    <r>
      <rPr>
        <sz val="12"/>
        <color rgb="FF000000"/>
        <rFont val="Times New Roman"/>
        <family val="1"/>
      </rPr>
      <t>p. 832</t>
    </r>
  </si>
  <si>
    <r>
      <t xml:space="preserve">Sentencia BCB-2017. </t>
    </r>
    <r>
      <rPr>
        <sz val="12"/>
        <color rgb="FF000000"/>
        <rFont val="Times New Roman"/>
        <family val="1"/>
      </rPr>
      <t>p. 1021.</t>
    </r>
  </si>
  <si>
    <t>Sentencia BCB-2017. p. 1398.</t>
  </si>
  <si>
    <t>Sentencia BCB-2017. P. 718 y 720</t>
  </si>
  <si>
    <t>Sentencia BCB-2017. p. 1480</t>
  </si>
  <si>
    <t>Sentencia BCB-2017. p. 834-835.</t>
  </si>
  <si>
    <t>Sentencia BCB-2017. p.  1810.</t>
  </si>
  <si>
    <r>
      <t xml:space="preserve">Sentencia BCB-2017. </t>
    </r>
    <r>
      <rPr>
        <sz val="12"/>
        <color rgb="FF000000"/>
        <rFont val="Times New Roman"/>
        <family val="1"/>
      </rPr>
      <t>p. 1022</t>
    </r>
  </si>
  <si>
    <t>Sentencia BCB-2017. p. 1485</t>
  </si>
  <si>
    <t>Sentencia BCB-2017. p. 831</t>
  </si>
  <si>
    <t>Carmen  Estela  Bohórquez Mancera, Jaidith Darío Arrieta Bohórquez, Luz Mery Arrieta Bohórquez, Edinson  Arrieta  Bohórquez, Edinson  Arrieta  Bohórquez y Edwin  Arrieta  Vargas</t>
  </si>
  <si>
    <t>Pablo Antonio Fuentes Delgado, Gilberto FuentesDelgado, Alicia  Fuentes Delgado, Ricardo Fuentes Delgado, Lisandro Fuentes Delgado, Luis Alfredo Fuentes Delgado, Liliana Fuentes Delgado, Sandra Milena Fuentes Delgado, Juan Carlos Fuentes y Javier  Fuentes Delgado.</t>
  </si>
  <si>
    <t>Sentencia BCB-2017. p. 278, 1120.</t>
  </si>
  <si>
    <t>Sentencia BCB-2017. p. 1666</t>
  </si>
  <si>
    <t>Sentencia BCB-2017. p. 905</t>
  </si>
  <si>
    <t>Sentencia BCB-2017. p. 1400</t>
  </si>
  <si>
    <t>Sentencia BCB-2017. p. 711 / Noche y niebla ed. 28 pag. 117 / https://vidassilenciadas.online/victimas/28449</t>
  </si>
  <si>
    <t>Noche y niebla ed. 28 pag. 200 / Sentencia BCB-2017. p. 1488</t>
  </si>
  <si>
    <t>Sentencia BCB-2017. p. 1488-1491</t>
  </si>
  <si>
    <t>Sentencia BCB-2017.  p. 1327</t>
  </si>
  <si>
    <t>Sentencia BCB-2017. p. 1474</t>
  </si>
  <si>
    <t>Sentencia BCB-2017 . P. 719</t>
  </si>
  <si>
    <t>Noche y niebla ed. 14 pag. 119 / Sentencia BCB-2017 . P. 1781</t>
  </si>
  <si>
    <t>Sentencia BCB-2017. p. 1399</t>
  </si>
  <si>
    <r>
      <t xml:space="preserve">Sentencia BCB-2017. </t>
    </r>
    <r>
      <rPr>
        <sz val="12"/>
        <color rgb="FF000000"/>
        <rFont val="Verdana"/>
        <family val="2"/>
      </rPr>
      <t>p. 1018</t>
    </r>
  </si>
  <si>
    <r>
      <t xml:space="preserve">Sentencia BCB-2017.  </t>
    </r>
    <r>
      <rPr>
        <sz val="12"/>
        <color rgb="FF000000"/>
        <rFont val="Verdana"/>
        <family val="2"/>
      </rPr>
      <t>p. 1025</t>
    </r>
  </si>
  <si>
    <r>
      <t xml:space="preserve">Sentencia BCB-2017. </t>
    </r>
    <r>
      <rPr>
        <sz val="12"/>
        <color rgb="FF000000"/>
        <rFont val="Times New Roman"/>
        <family val="1"/>
      </rPr>
      <t xml:space="preserve"> p. 1136 -1156. </t>
    </r>
  </si>
  <si>
    <r>
      <t xml:space="preserve">Sentencia BCB-2017. </t>
    </r>
    <r>
      <rPr>
        <sz val="12"/>
        <color rgb="FF000000"/>
        <rFont val="Verdana"/>
        <family val="2"/>
      </rPr>
      <t xml:space="preserve">p. 1478 </t>
    </r>
  </si>
  <si>
    <r>
      <t xml:space="preserve">Sentencia BCB-2017. </t>
    </r>
    <r>
      <rPr>
        <sz val="12"/>
        <color rgb="FF000000"/>
        <rFont val="Verdana"/>
        <family val="2"/>
      </rPr>
      <t>p. 1479</t>
    </r>
  </si>
  <si>
    <r>
      <t>Sentencia BCB-2017. p.</t>
    </r>
    <r>
      <rPr>
        <sz val="12"/>
        <color rgb="FF000000"/>
        <rFont val="Verdana"/>
        <family val="2"/>
      </rPr>
      <t xml:space="preserve"> 1664</t>
    </r>
  </si>
  <si>
    <t>Comentario</t>
  </si>
  <si>
    <t>Campo4</t>
  </si>
  <si>
    <t>Campo9</t>
  </si>
  <si>
    <t>Cuenta de Campo9</t>
  </si>
  <si>
    <t>Cuenta de Campo4</t>
  </si>
  <si>
    <t>Masacres en San Pablo</t>
  </si>
  <si>
    <t>D</t>
  </si>
  <si>
    <t>M</t>
  </si>
  <si>
    <t>A</t>
  </si>
  <si>
    <t xml:space="preserve">Lugar </t>
  </si>
  <si>
    <t>Cabecera Municipal</t>
  </si>
  <si>
    <t>Víctimas</t>
  </si>
  <si>
    <t xml:space="preserve">Vereda Paraiso </t>
  </si>
  <si>
    <t xml:space="preserve">Sin identificar </t>
  </si>
  <si>
    <t>Cuenta de A</t>
  </si>
  <si>
    <t xml:space="preserve">Cuenta de Lugar </t>
  </si>
  <si>
    <t>N°</t>
  </si>
  <si>
    <t xml:space="preserve">Total víctimas </t>
  </si>
  <si>
    <t>Corregimiento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</si>
</sst>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name val="Calibri"/>
      <family val="2"/>
      <scheme val="minor"/>
    </font>
    <font>
      <sz val="12"/>
      <color rgb="FF000000"/>
      <name val="Times New Roman"/>
      <family val="1"/>
    </font>
    <font>
      <u/>
      <sz val="11"/>
      <color theme="10"/>
      <name val="Calibri"/>
      <family val="2"/>
      <scheme val="minor"/>
    </font>
    <font>
      <sz val="11"/>
      <color theme="1"/>
      <name val="Times New Roman"/>
      <family val="1"/>
    </font>
    <font>
      <sz val="12"/>
      <color theme="1"/>
      <name val="Times New Roman"/>
      <family val="1"/>
    </font>
    <font>
      <u/>
      <sz val="12"/>
      <color theme="10"/>
      <name val="Calibri"/>
      <family val="2"/>
      <scheme val="minor"/>
    </font>
    <font>
      <sz val="12"/>
      <color rgb="FF1D1D1D"/>
      <name val="Times New Roman"/>
      <family val="1"/>
    </font>
    <font>
      <sz val="12"/>
      <name val="Times New Roman"/>
      <family val="1"/>
    </font>
    <font>
      <sz val="12"/>
      <color rgb="FF000000"/>
      <name val="Calibri"/>
      <family val="2"/>
      <scheme val="minor"/>
    </font>
    <font>
      <sz val="12"/>
      <color rgb="FF000000"/>
      <name val="Verdana"/>
      <family val="2"/>
    </font>
    <font>
      <sz val="12"/>
      <color theme="1"/>
      <name val="Calibri"/>
      <family val="2"/>
      <scheme val="minor"/>
    </font>
    <font>
      <u/>
      <sz val="12"/>
      <color theme="1"/>
      <name val="Times New Roman"/>
      <family val="1"/>
    </font>
    <font>
      <sz val="11"/>
      <color rgb="FF000000"/>
      <name val="Times New Roman"/>
      <family val="1"/>
    </font>
    <font>
      <b/>
      <sz val="11"/>
      <color theme="1"/>
      <name val="Calibri"/>
      <family val="2"/>
      <scheme val="minor"/>
    </font>
    <font>
      <sz val="11"/>
      <color theme="0"/>
      <name val="Calibri"/>
      <family val="2"/>
      <scheme val="minor"/>
    </font>
    <font>
      <sz val="11"/>
      <name val="Calibri"/>
      <family val="2"/>
      <scheme val="minor"/>
    </font>
  </fonts>
  <fills count="10">
    <fill>
      <patternFill patternType="none"/>
    </fill>
    <fill>
      <patternFill patternType="gray125"/>
    </fill>
    <fill>
      <patternFill patternType="solid">
        <fgColor rgb="FFFFC000"/>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theme="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60">
    <xf numFmtId="0" fontId="0" fillId="0" borderId="0" xfId="0"/>
    <xf numFmtId="0" fontId="0" fillId="0" borderId="0" xfId="0" applyAlignment="1">
      <alignment wrapText="1"/>
    </xf>
    <xf numFmtId="0" fontId="0" fillId="0" borderId="1" xfId="0" applyBorder="1"/>
    <xf numFmtId="0" fontId="0" fillId="0" borderId="0" xfId="0" pivotButton="1"/>
    <xf numFmtId="0" fontId="0" fillId="0" borderId="0" xfId="0" applyAlignment="1">
      <alignment horizontal="center" vertical="center"/>
    </xf>
    <xf numFmtId="0" fontId="4" fillId="0" borderId="0" xfId="0" applyFont="1"/>
    <xf numFmtId="0" fontId="5" fillId="5"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wrapText="1"/>
    </xf>
    <xf numFmtId="0" fontId="5" fillId="0" borderId="1" xfId="0" applyFont="1" applyBorder="1" applyAlignment="1">
      <alignment horizontal="center" vertical="center" wrapText="1"/>
    </xf>
    <xf numFmtId="0" fontId="2" fillId="0" borderId="1" xfId="0" applyFont="1" applyBorder="1"/>
    <xf numFmtId="0" fontId="5" fillId="0" borderId="1" xfId="0" applyFont="1" applyBorder="1"/>
    <xf numFmtId="0" fontId="6" fillId="0" borderId="1" xfId="1" applyFont="1" applyFill="1" applyBorder="1" applyAlignment="1">
      <alignment wrapText="1"/>
    </xf>
    <xf numFmtId="0" fontId="7" fillId="0" borderId="1" xfId="0" applyFont="1" applyBorder="1" applyAlignment="1">
      <alignment vertical="center" wrapText="1"/>
    </xf>
    <xf numFmtId="0" fontId="8" fillId="0" borderId="1" xfId="0" applyFont="1" applyBorder="1"/>
    <xf numFmtId="0" fontId="2" fillId="0" borderId="1" xfId="0" applyFont="1" applyBorder="1" applyAlignment="1">
      <alignment wrapText="1"/>
    </xf>
    <xf numFmtId="0" fontId="5" fillId="4" borderId="1" xfId="0" applyFont="1" applyFill="1" applyBorder="1" applyAlignment="1">
      <alignment wrapText="1"/>
    </xf>
    <xf numFmtId="0" fontId="8" fillId="0" borderId="1" xfId="0"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xf numFmtId="0" fontId="11" fillId="0" borderId="1" xfId="0" applyFont="1" applyBorder="1"/>
    <xf numFmtId="0" fontId="12" fillId="0" borderId="1" xfId="0" applyFont="1" applyBorder="1" applyAlignment="1">
      <alignment wrapText="1"/>
    </xf>
    <xf numFmtId="0" fontId="8" fillId="0" borderId="1" xfId="0" applyFont="1" applyBorder="1" applyAlignment="1">
      <alignment vertical="center"/>
    </xf>
    <xf numFmtId="0" fontId="9" fillId="0" borderId="1" xfId="0" applyFont="1" applyBorder="1" applyAlignment="1">
      <alignment wrapText="1"/>
    </xf>
    <xf numFmtId="0" fontId="11" fillId="6"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0" borderId="2" xfId="0" applyFont="1" applyBorder="1" applyAlignment="1">
      <alignment wrapText="1"/>
    </xf>
    <xf numFmtId="0" fontId="5" fillId="0" borderId="2" xfId="0" applyFont="1" applyBorder="1" applyAlignment="1">
      <alignment horizontal="center" vertical="center" wrapText="1"/>
    </xf>
    <xf numFmtId="0" fontId="2" fillId="0" borderId="2" xfId="0" applyFont="1" applyBorder="1" applyAlignment="1">
      <alignment wrapText="1"/>
    </xf>
    <xf numFmtId="0" fontId="9" fillId="0" borderId="2" xfId="0" applyFont="1" applyBorder="1"/>
    <xf numFmtId="0" fontId="5" fillId="0" borderId="2" xfId="0" applyFont="1" applyBorder="1"/>
    <xf numFmtId="0" fontId="5" fillId="0" borderId="3" xfId="0" applyFont="1" applyBorder="1" applyAlignment="1">
      <alignment wrapText="1"/>
    </xf>
    <xf numFmtId="0" fontId="5" fillId="0" borderId="3" xfId="0" applyFont="1" applyBorder="1" applyAlignment="1">
      <alignment horizontal="center" vertical="center" wrapText="1"/>
    </xf>
    <xf numFmtId="0" fontId="11" fillId="0" borderId="3" xfId="0" applyFont="1" applyBorder="1"/>
    <xf numFmtId="0" fontId="11" fillId="0" borderId="0" xfId="0" applyFont="1" applyAlignment="1">
      <alignment horizontal="center" vertical="center"/>
    </xf>
    <xf numFmtId="0" fontId="5" fillId="0" borderId="0" xfId="0" applyFont="1" applyAlignment="1">
      <alignment wrapText="1"/>
    </xf>
    <xf numFmtId="0" fontId="11" fillId="0" borderId="0" xfId="0" applyFont="1"/>
    <xf numFmtId="0" fontId="5" fillId="0" borderId="0" xfId="0" applyFont="1" applyAlignment="1">
      <alignment horizontal="center" vertical="center" wrapText="1"/>
    </xf>
    <xf numFmtId="0" fontId="11" fillId="6" borderId="3"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wrapText="1"/>
    </xf>
    <xf numFmtId="0" fontId="4" fillId="0" borderId="1" xfId="0" applyFont="1" applyBorder="1" applyAlignment="1">
      <alignment horizontal="center" vertical="center" wrapText="1"/>
    </xf>
    <xf numFmtId="0" fontId="4" fillId="0" borderId="1" xfId="0" applyFont="1" applyBorder="1"/>
    <xf numFmtId="0" fontId="4" fillId="3" borderId="3" xfId="0" applyFont="1" applyFill="1" applyBorder="1" applyAlignment="1">
      <alignment horizontal="center" vertical="center"/>
    </xf>
    <xf numFmtId="0" fontId="4" fillId="0" borderId="3" xfId="0" applyFont="1" applyBorder="1" applyAlignment="1">
      <alignment wrapText="1"/>
    </xf>
    <xf numFmtId="0" fontId="4" fillId="0" borderId="3" xfId="0" applyFont="1" applyBorder="1" applyAlignment="1">
      <alignment horizontal="center" vertical="center" wrapText="1"/>
    </xf>
    <xf numFmtId="0" fontId="4" fillId="0" borderId="3" xfId="0" applyFont="1" applyBorder="1"/>
    <xf numFmtId="0" fontId="13" fillId="0" borderId="1" xfId="0" applyFont="1" applyBorder="1"/>
    <xf numFmtId="0" fontId="4" fillId="0" borderId="2" xfId="0" applyFont="1" applyBorder="1" applyAlignment="1">
      <alignment wrapText="1"/>
    </xf>
    <xf numFmtId="0" fontId="4" fillId="0" borderId="2" xfId="0" applyFont="1" applyBorder="1" applyAlignment="1">
      <alignment horizontal="center" vertical="center" wrapText="1"/>
    </xf>
    <xf numFmtId="0" fontId="4" fillId="0" borderId="2" xfId="0" applyFont="1" applyBorder="1"/>
    <xf numFmtId="0" fontId="4" fillId="7" borderId="1" xfId="0" applyFont="1" applyFill="1" applyBorder="1" applyAlignment="1">
      <alignment wrapText="1"/>
    </xf>
    <xf numFmtId="0" fontId="4" fillId="7" borderId="3" xfId="0" applyFont="1" applyFill="1" applyBorder="1" applyAlignment="1">
      <alignment wrapText="1"/>
    </xf>
    <xf numFmtId="0" fontId="0" fillId="3" borderId="1" xfId="0" applyFill="1" applyBorder="1" applyAlignment="1">
      <alignment horizontal="center" vertical="center"/>
    </xf>
    <xf numFmtId="0" fontId="14" fillId="3" borderId="1" xfId="0" applyFont="1" applyFill="1" applyBorder="1"/>
    <xf numFmtId="0" fontId="15" fillId="9" borderId="1" xfId="0" applyFont="1" applyFill="1" applyBorder="1" applyAlignment="1">
      <alignment horizontal="center"/>
    </xf>
    <xf numFmtId="0" fontId="16" fillId="8" borderId="0" xfId="0" applyFont="1" applyFill="1" applyAlignment="1">
      <alignment horizontal="center"/>
    </xf>
    <xf numFmtId="0" fontId="16" fillId="8" borderId="0" xfId="0" applyFont="1" applyFill="1"/>
    <xf numFmtId="0"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pivotSource>
    <c:name>[Base de datos tesis.xlsx]Casos x año!Tabla dinámica2</c:name>
    <c:fmtId val="8"/>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Casos x año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6"/>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'Casos x año'!$B$2</c:f>
              <c:strCache>
                <c:ptCount val="1"/>
                <c:pt idx="0">
                  <c:v>Total</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6"/>
                </a:solidFill>
                <a:prstDash val="sysDot"/>
              </a:ln>
              <a:effectLst/>
            </c:spPr>
            <c:trendlineType val="linear"/>
            <c:dispRSqr val="0"/>
            <c:dispEq val="0"/>
          </c:trendline>
          <c:cat>
            <c:strRef>
              <c:f>'Casos x año'!$A$3:$A$8</c:f>
              <c:strCache>
                <c:ptCount val="5"/>
                <c:pt idx="0">
                  <c:v>1999</c:v>
                </c:pt>
                <c:pt idx="1">
                  <c:v>2000</c:v>
                </c:pt>
                <c:pt idx="2">
                  <c:v>2001</c:v>
                </c:pt>
                <c:pt idx="3">
                  <c:v>2002</c:v>
                </c:pt>
                <c:pt idx="4">
                  <c:v>2003</c:v>
                </c:pt>
              </c:strCache>
            </c:strRef>
          </c:cat>
          <c:val>
            <c:numRef>
              <c:f>'Casos x año'!$B$3:$B$8</c:f>
              <c:numCache>
                <c:formatCode>General</c:formatCode>
                <c:ptCount val="5"/>
                <c:pt idx="0">
                  <c:v>33</c:v>
                </c:pt>
                <c:pt idx="1">
                  <c:v>24</c:v>
                </c:pt>
                <c:pt idx="2">
                  <c:v>25</c:v>
                </c:pt>
                <c:pt idx="3">
                  <c:v>10</c:v>
                </c:pt>
                <c:pt idx="4">
                  <c:v>17</c:v>
                </c:pt>
              </c:numCache>
            </c:numRef>
          </c:val>
          <c:smooth val="0"/>
          <c:extLst>
            <c:ext xmlns:c16="http://schemas.microsoft.com/office/drawing/2014/chart" uri="{C3380CC4-5D6E-409C-BE32-E72D297353CC}">
              <c16:uniqueId val="{00000000-8424-4B21-B28A-0C3A49151E35}"/>
            </c:ext>
          </c:extLst>
        </c:ser>
        <c:dLbls>
          <c:dLblPos val="t"/>
          <c:showLegendKey val="0"/>
          <c:showVal val="1"/>
          <c:showCatName val="0"/>
          <c:showSerName val="0"/>
          <c:showPercent val="0"/>
          <c:showBubbleSize val="0"/>
        </c:dLbls>
        <c:marker val="1"/>
        <c:smooth val="0"/>
        <c:axId val="955721056"/>
        <c:axId val="146520832"/>
      </c:lineChart>
      <c:catAx>
        <c:axId val="95572105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Años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520832"/>
        <c:crosses val="autoZero"/>
        <c:auto val="1"/>
        <c:lblAlgn val="ctr"/>
        <c:lblOffset val="100"/>
        <c:noMultiLvlLbl val="0"/>
      </c:catAx>
      <c:valAx>
        <c:axId val="146520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Número de casos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5572105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[Base de datos tesis.xlsx]categoria x año!Tabla dinámica3</c:name>
    <c:fmtId val="36"/>
  </c:pivotSource>
  <c:chart>
    <c:title>
      <c:overlay val="0"/>
      <c:spPr>
        <a:noFill/>
        <a:ln>
          <a:noFill/>
        </a:ln>
        <a:effectLst/>
      </c:spPr>
      <c:txPr>
        <a:bodyPr rot="0" spcFirstLastPara="1" vertOverflow="ellipsis" vert="horz" wrap="square" anchor="ctr" anchorCtr="1"/>
        <a:lstStyle/>
        <a:p>
          <a:pPr>
            <a:defRPr sz="1500" b="1" i="0" u="none" strike="noStrike" kern="1200" cap="all" spc="100" normalizeH="0" baseline="0">
              <a:solidFill>
                <a:schemeClr val="lt1"/>
              </a:solidFill>
              <a:latin typeface="+mn-lt"/>
              <a:ea typeface="+mn-ea"/>
              <a:cs typeface="+mn-cs"/>
            </a:defRPr>
          </a:pPr>
          <a:endParaRPr lang="es-CO"/>
        </a:p>
      </c:txPr>
    </c:title>
    <c:autoTitleDeleted val="0"/>
    <c:pivotFmts>
      <c:pivotFmt>
        <c:idx val="0"/>
        <c:spPr>
          <a:ln w="34925" cap="rnd">
            <a:solidFill>
              <a:schemeClr val="lt1"/>
            </a:solidFill>
            <a:round/>
          </a:ln>
          <a:effectLst>
            <a:outerShdw dist="25400" dir="2700000" algn="tl" rotWithShape="0">
              <a:schemeClr val="accent2"/>
            </a:outerShdw>
          </a:effectLst>
        </c:spPr>
        <c:marker>
          <c:spPr>
            <a:solidFill>
              <a:schemeClr val="accent2"/>
            </a:solidFill>
            <a:ln w="22225">
              <a:solidFill>
                <a:schemeClr val="lt1"/>
              </a:solidFill>
              <a:round/>
            </a:ln>
            <a:effectLst/>
          </c:spPr>
        </c:marker>
        <c:dLbl>
          <c:idx val="0"/>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lt1"/>
            </a:solidFill>
            <a:round/>
          </a:ln>
          <a:effectLst>
            <a:outerShdw dist="25400" dir="2700000" algn="tl" rotWithShape="0">
              <a:schemeClr val="accent2"/>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2"/>
        <c:spPr>
          <a:ln w="34925" cap="rnd">
            <a:solidFill>
              <a:schemeClr val="lt1"/>
            </a:solidFill>
            <a:round/>
          </a:ln>
          <a:effectLst>
            <a:outerShdw dist="25400" dir="2700000" algn="tl" rotWithShape="0">
              <a:schemeClr val="accent2"/>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'categoria x año'!$B$2:$B$3</c:f>
              <c:strCache>
                <c:ptCount val="1"/>
                <c:pt idx="0">
                  <c:v>Desaparicion forzada </c:v>
                </c:pt>
              </c:strCache>
            </c:strRef>
          </c:tx>
          <c:spPr>
            <a:ln w="34925" cap="rnd">
              <a:solidFill>
                <a:schemeClr val="lt1"/>
              </a:solidFill>
              <a:round/>
            </a:ln>
            <a:effectLst>
              <a:outerShdw dist="25400" dir="2700000" algn="tl" rotWithShape="0">
                <a:schemeClr val="accent2"/>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accent2">
                          <a:lumMod val="60000"/>
                          <a:lumOff val="40000"/>
                        </a:schemeClr>
                      </a:solidFill>
                    </a:ln>
                    <a:effectLst/>
                  </c:spPr>
                </c15:leaderLines>
              </c:ext>
            </c:extLst>
          </c:dLbls>
          <c:cat>
            <c:strRef>
              <c:f>'categoria x año'!$A$4:$A$9</c:f>
              <c:strCache>
                <c:ptCount val="5"/>
                <c:pt idx="0">
                  <c:v>1999</c:v>
                </c:pt>
                <c:pt idx="1">
                  <c:v>2000</c:v>
                </c:pt>
                <c:pt idx="2">
                  <c:v>2001</c:v>
                </c:pt>
                <c:pt idx="3">
                  <c:v>2002</c:v>
                </c:pt>
                <c:pt idx="4">
                  <c:v>2003</c:v>
                </c:pt>
              </c:strCache>
            </c:strRef>
          </c:cat>
          <c:val>
            <c:numRef>
              <c:f>'categoria x año'!$B$4:$B$9</c:f>
              <c:numCache>
                <c:formatCode>General</c:formatCode>
                <c:ptCount val="5"/>
                <c:pt idx="0">
                  <c:v>3</c:v>
                </c:pt>
                <c:pt idx="1">
                  <c:v>11</c:v>
                </c:pt>
                <c:pt idx="2">
                  <c:v>6</c:v>
                </c:pt>
                <c:pt idx="3">
                  <c:v>1</c:v>
                </c:pt>
                <c:pt idx="4">
                  <c:v>5</c:v>
                </c:pt>
              </c:numCache>
            </c:numRef>
          </c:val>
          <c:smooth val="0"/>
          <c:extLst>
            <c:ext xmlns:c16="http://schemas.microsoft.com/office/drawing/2014/chart" uri="{C3380CC4-5D6E-409C-BE32-E72D297353CC}">
              <c16:uniqueId val="{00000000-7687-4DA8-ABDA-86483682E06D}"/>
            </c:ext>
          </c:extLst>
        </c:ser>
        <c:dLbls>
          <c:dLblPos val="t"/>
          <c:showLegendKey val="0"/>
          <c:showVal val="1"/>
          <c:showCatName val="0"/>
          <c:showSerName val="0"/>
          <c:showPercent val="0"/>
          <c:showBubbleSize val="0"/>
        </c:dLbls>
        <c:dropLines>
          <c:spPr>
            <a:ln w="9525" cap="flat" cmpd="sng" algn="ctr">
              <a:gradFill>
                <a:gsLst>
                  <a:gs pos="0">
                    <a:schemeClr val="lt1"/>
                  </a:gs>
                  <a:gs pos="100000">
                    <a:schemeClr val="lt1">
                      <a:alpha val="0"/>
                    </a:schemeClr>
                  </a:gs>
                </a:gsLst>
                <a:lin ang="5400000" scaled="0"/>
              </a:gradFill>
              <a:round/>
            </a:ln>
            <a:effectLst/>
          </c:spPr>
        </c:dropLines>
        <c:smooth val="0"/>
        <c:axId val="765533872"/>
        <c:axId val="128995408"/>
      </c:lineChart>
      <c:catAx>
        <c:axId val="765533872"/>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solidFill>
                  <a:latin typeface="+mn-lt"/>
                  <a:ea typeface="+mn-ea"/>
                  <a:cs typeface="+mn-cs"/>
                </a:defRPr>
              </a:pPr>
              <a:endParaRPr lang="es-CO"/>
            </a:p>
          </c:txPr>
        </c:title>
        <c:numFmt formatCode="General" sourceLinked="1"/>
        <c:majorTickMark val="none"/>
        <c:minorTickMark val="none"/>
        <c:tickLblPos val="nextTo"/>
        <c:spPr>
          <a:noFill/>
          <a:ln w="12700" cap="flat" cmpd="sng" algn="ctr">
            <a:solidFill>
              <a:schemeClr val="lt1"/>
            </a:solidFill>
            <a:round/>
          </a:ln>
          <a:effectLst/>
        </c:spPr>
        <c:txPr>
          <a:bodyPr rot="-60000000" spcFirstLastPara="1" vertOverflow="ellipsis" vert="horz" wrap="square" anchor="ctr" anchorCtr="1"/>
          <a:lstStyle/>
          <a:p>
            <a:pPr>
              <a:defRPr sz="900" b="0" i="0" u="none" strike="noStrike" kern="1200" spc="100" baseline="0">
                <a:solidFill>
                  <a:schemeClr val="lt1"/>
                </a:solidFill>
                <a:latin typeface="+mn-lt"/>
                <a:ea typeface="+mn-ea"/>
                <a:cs typeface="+mn-cs"/>
              </a:defRPr>
            </a:pPr>
            <a:endParaRPr lang="es-CO"/>
          </a:p>
        </c:txPr>
        <c:crossAx val="128995408"/>
        <c:crosses val="autoZero"/>
        <c:auto val="1"/>
        <c:lblAlgn val="ctr"/>
        <c:lblOffset val="100"/>
        <c:noMultiLvlLbl val="0"/>
      </c:catAx>
      <c:valAx>
        <c:axId val="128995408"/>
        <c:scaling>
          <c:orientation val="minMax"/>
        </c:scaling>
        <c:delete val="0"/>
        <c:axPos val="l"/>
        <c:majorGridlines>
          <c:spPr>
            <a:ln w="9525" cap="flat" cmpd="sng" algn="ctr">
              <a:solidFill>
                <a:schemeClr val="lt1">
                  <a:alpha val="25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solidFill>
                <a:latin typeface="+mn-lt"/>
                <a:ea typeface="+mn-ea"/>
                <a:cs typeface="+mn-cs"/>
              </a:defRPr>
            </a:pPr>
            <a:endParaRPr lang="es-CO"/>
          </a:p>
        </c:txPr>
        <c:crossAx val="76553387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lt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accent2"/>
    </a:solidFill>
    <a:ln w="9525" cap="flat" cmpd="sng" algn="ctr">
      <a:solidFill>
        <a:schemeClr val="accent2"/>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tesis.xlsx]casos x categoria!Tabla dinámica4</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Casos x Catregoria de análisis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Lst>
        </c:dLbl>
      </c:pivotFmt>
      <c:pivotFmt>
        <c:idx val="1"/>
        <c:spPr>
          <a:solidFill>
            <a:schemeClr val="accent2"/>
          </a:solidFill>
          <a:ln w="19050">
            <a:solidFill>
              <a:schemeClr val="lt1"/>
            </a:solidFill>
          </a:ln>
          <a:effectLst/>
        </c:spP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pivotFmt>
    </c:pivotFmts>
    <c:plotArea>
      <c:layout/>
      <c:pieChart>
        <c:varyColors val="1"/>
        <c:ser>
          <c:idx val="0"/>
          <c:order val="0"/>
          <c:tx>
            <c:strRef>
              <c:f>'casos x categoria'!$B$2</c:f>
              <c:strCache>
                <c:ptCount val="1"/>
                <c:pt idx="0">
                  <c:v>Total</c:v>
                </c:pt>
              </c:strCache>
            </c:strRef>
          </c:tx>
          <c:explosion val="3"/>
          <c:dPt>
            <c:idx val="0"/>
            <c:bubble3D val="0"/>
            <c:spPr>
              <a:solidFill>
                <a:schemeClr val="accent2"/>
              </a:solidFill>
              <a:ln w="19050">
                <a:solidFill>
                  <a:schemeClr val="lt1"/>
                </a:solidFill>
              </a:ln>
              <a:effectLst/>
            </c:spPr>
            <c:extLst>
              <c:ext xmlns:c16="http://schemas.microsoft.com/office/drawing/2014/chart" uri="{C3380CC4-5D6E-409C-BE32-E72D297353CC}">
                <c16:uniqueId val="{00000001-B5C4-478E-AD9C-48379E64C0F4}"/>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B5C4-478E-AD9C-48379E64C0F4}"/>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B5C4-478E-AD9C-48379E64C0F4}"/>
              </c:ext>
            </c:extLst>
          </c:dPt>
          <c:dPt>
            <c:idx val="3"/>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7-B5C4-478E-AD9C-48379E64C0F4}"/>
              </c:ext>
            </c:extLst>
          </c:dPt>
          <c:dPt>
            <c:idx val="4"/>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09-B5C4-478E-AD9C-48379E64C0F4}"/>
              </c:ext>
            </c:extLst>
          </c:dPt>
          <c:dPt>
            <c:idx val="5"/>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0B-B5C4-478E-AD9C-48379E64C0F4}"/>
              </c:ext>
            </c:extLst>
          </c:dPt>
          <c:dPt>
            <c:idx val="6"/>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0D-B5C4-478E-AD9C-48379E64C0F4}"/>
              </c:ext>
            </c:extLst>
          </c:dPt>
          <c:dPt>
            <c:idx val="7"/>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0F-B5C4-478E-AD9C-48379E64C0F4}"/>
              </c:ext>
            </c:extLst>
          </c:dPt>
          <c:dPt>
            <c:idx val="8"/>
            <c:bubble3D val="0"/>
            <c:spPr>
              <a:solidFill>
                <a:schemeClr val="accent6">
                  <a:lumMod val="80000"/>
                  <a:lumOff val="20000"/>
                </a:schemeClr>
              </a:solidFill>
              <a:ln w="19050">
                <a:solidFill>
                  <a:schemeClr val="lt1"/>
                </a:solidFill>
              </a:ln>
              <a:effectLst/>
            </c:spPr>
            <c:extLst>
              <c:ext xmlns:c16="http://schemas.microsoft.com/office/drawing/2014/chart" uri="{C3380CC4-5D6E-409C-BE32-E72D297353CC}">
                <c16:uniqueId val="{00000011-B5C4-478E-AD9C-48379E64C0F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'casos x categoria'!$A$3:$A$12</c:f>
              <c:strCache>
                <c:ptCount val="9"/>
                <c:pt idx="0">
                  <c:v>Homicidio </c:v>
                </c:pt>
                <c:pt idx="1">
                  <c:v>Desplazamiento Forzado </c:v>
                </c:pt>
                <c:pt idx="2">
                  <c:v>Desaparicion forzada </c:v>
                </c:pt>
                <c:pt idx="3">
                  <c:v>Detencion Arbitraria, Tortura, Heridas</c:v>
                </c:pt>
                <c:pt idx="4">
                  <c:v>infracciones contra el medio ambiente CIH</c:v>
                </c:pt>
                <c:pt idx="5">
                  <c:v>Ataque a bienes civiles </c:v>
                </c:pt>
                <c:pt idx="6">
                  <c:v>Tortura, Comunidad Amenzada, </c:v>
                </c:pt>
                <c:pt idx="7">
                  <c:v>herido intensional, infrecciones contra el medio ambiente, ametrallamiento y bnabardeo indiscriminado.</c:v>
                </c:pt>
                <c:pt idx="8">
                  <c:v>Colectivo amenazado </c:v>
                </c:pt>
              </c:strCache>
            </c:strRef>
          </c:cat>
          <c:val>
            <c:numRef>
              <c:f>'casos x categoria'!$B$3:$B$12</c:f>
              <c:numCache>
                <c:formatCode>General</c:formatCode>
                <c:ptCount val="9"/>
                <c:pt idx="0">
                  <c:v>48</c:v>
                </c:pt>
                <c:pt idx="1">
                  <c:v>26</c:v>
                </c:pt>
                <c:pt idx="2">
                  <c:v>26</c:v>
                </c:pt>
                <c:pt idx="3">
                  <c:v>3</c:v>
                </c:pt>
                <c:pt idx="4">
                  <c:v>2</c:v>
                </c:pt>
                <c:pt idx="5">
                  <c:v>1</c:v>
                </c:pt>
                <c:pt idx="6">
                  <c:v>1</c:v>
                </c:pt>
                <c:pt idx="7">
                  <c:v>1</c:v>
                </c:pt>
                <c:pt idx="8">
                  <c:v>1</c:v>
                </c:pt>
              </c:numCache>
            </c:numRef>
          </c:val>
          <c:extLst>
            <c:ext xmlns:c16="http://schemas.microsoft.com/office/drawing/2014/chart" uri="{C3380CC4-5D6E-409C-BE32-E72D297353CC}">
              <c16:uniqueId val="{00000000-62BC-4044-B897-42F8AC59E551}"/>
            </c:ext>
          </c:extLst>
        </c:ser>
        <c:dLbls>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tesis.xlsx]casos x corregimiento!Tabla dinámica5</c:name>
    <c:fmtId val="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'casos x corregimiento'!$B$2</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'casos x corregimiento'!$A$3:$A$14</c:f>
              <c:strCache>
                <c:ptCount val="11"/>
                <c:pt idx="0">
                  <c:v>Cabecera municipal </c:v>
                </c:pt>
                <c:pt idx="1">
                  <c:v>Cerro Azul </c:v>
                </c:pt>
                <c:pt idx="2">
                  <c:v>Villa Nueva</c:v>
                </c:pt>
                <c:pt idx="3">
                  <c:v>Pozo azul</c:v>
                </c:pt>
                <c:pt idx="4">
                  <c:v>Cañabraval Bajo</c:v>
                </c:pt>
                <c:pt idx="5">
                  <c:v>La Virgencita</c:v>
                </c:pt>
                <c:pt idx="6">
                  <c:v>Agua Sucia </c:v>
                </c:pt>
                <c:pt idx="7">
                  <c:v>Vallecito</c:v>
                </c:pt>
                <c:pt idx="8">
                  <c:v>Canaletal</c:v>
                </c:pt>
                <c:pt idx="9">
                  <c:v>Santo Domingo </c:v>
                </c:pt>
                <c:pt idx="10">
                  <c:v>(en blanco)</c:v>
                </c:pt>
              </c:strCache>
            </c:strRef>
          </c:cat>
          <c:val>
            <c:numRef>
              <c:f>'casos x corregimiento'!$B$3:$B$14</c:f>
              <c:numCache>
                <c:formatCode>General</c:formatCode>
                <c:ptCount val="11"/>
                <c:pt idx="0">
                  <c:v>27</c:v>
                </c:pt>
                <c:pt idx="1">
                  <c:v>11</c:v>
                </c:pt>
                <c:pt idx="2">
                  <c:v>9</c:v>
                </c:pt>
                <c:pt idx="3">
                  <c:v>8</c:v>
                </c:pt>
                <c:pt idx="4">
                  <c:v>8</c:v>
                </c:pt>
                <c:pt idx="5">
                  <c:v>8</c:v>
                </c:pt>
                <c:pt idx="6">
                  <c:v>4</c:v>
                </c:pt>
                <c:pt idx="7">
                  <c:v>4</c:v>
                </c:pt>
                <c:pt idx="8">
                  <c:v>1</c:v>
                </c:pt>
                <c:pt idx="9">
                  <c:v>1</c:v>
                </c:pt>
              </c:numCache>
            </c:numRef>
          </c:val>
          <c:extLst>
            <c:ext xmlns:c16="http://schemas.microsoft.com/office/drawing/2014/chart" uri="{C3380CC4-5D6E-409C-BE32-E72D297353CC}">
              <c16:uniqueId val="{00000000-818B-4F22-A1BA-B1F7E7F87E5F}"/>
            </c:ext>
          </c:extLst>
        </c:ser>
        <c:dLbls>
          <c:dLblPos val="outEnd"/>
          <c:showLegendKey val="0"/>
          <c:showVal val="1"/>
          <c:showCatName val="0"/>
          <c:showSerName val="0"/>
          <c:showPercent val="0"/>
          <c:showBubbleSize val="0"/>
        </c:dLbls>
        <c:gapWidth val="219"/>
        <c:overlap val="-27"/>
        <c:axId val="173160512"/>
        <c:axId val="173160992"/>
      </c:barChart>
      <c:catAx>
        <c:axId val="173160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160992"/>
        <c:crosses val="autoZero"/>
        <c:auto val="1"/>
        <c:lblAlgn val="ctr"/>
        <c:lblOffset val="100"/>
        <c:noMultiLvlLbl val="0"/>
      </c:catAx>
      <c:valAx>
        <c:axId val="1731609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1605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tesis.xlsx]casos x corregimiento!Tabla dinámica5</c:name>
    <c:fmtId val="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casos x corregimiento</a:t>
            </a:r>
          </a:p>
        </c:rich>
      </c:tx>
      <c:layout>
        <c:manualLayout>
          <c:xMode val="edge"/>
          <c:yMode val="edge"/>
          <c:x val="0.39308333333333334"/>
          <c:y val="0.12397929425488481"/>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extLst>
            <c:ext xmlns:c15="http://schemas.microsoft.com/office/drawing/2012/chart" uri="{CE6537A1-D6FC-4f65-9D91-7224C49458BB}"/>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s>
    <c:plotArea>
      <c:layout/>
      <c:pieChart>
        <c:varyColors val="1"/>
        <c:ser>
          <c:idx val="0"/>
          <c:order val="0"/>
          <c:tx>
            <c:strRef>
              <c:f>'casos x corregimiento'!$B$2</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4D8-44E1-9690-B7D1009DA71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4D8-44E1-9690-B7D1009DA71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4D8-44E1-9690-B7D1009DA71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4D8-44E1-9690-B7D1009DA71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4D8-44E1-9690-B7D1009DA71D}"/>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E4D8-44E1-9690-B7D1009DA71D}"/>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E4D8-44E1-9690-B7D1009DA71D}"/>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E4D8-44E1-9690-B7D1009DA71D}"/>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E4D8-44E1-9690-B7D1009DA71D}"/>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E4D8-44E1-9690-B7D1009DA71D}"/>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E4D8-44E1-9690-B7D1009DA71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'casos x corregimiento'!$A$3:$A$14</c:f>
              <c:strCache>
                <c:ptCount val="11"/>
                <c:pt idx="0">
                  <c:v>Cabecera municipal </c:v>
                </c:pt>
                <c:pt idx="1">
                  <c:v>Cerro Azul </c:v>
                </c:pt>
                <c:pt idx="2">
                  <c:v>Villa Nueva</c:v>
                </c:pt>
                <c:pt idx="3">
                  <c:v>Pozo azul</c:v>
                </c:pt>
                <c:pt idx="4">
                  <c:v>Cañabraval Bajo</c:v>
                </c:pt>
                <c:pt idx="5">
                  <c:v>La Virgencita</c:v>
                </c:pt>
                <c:pt idx="6">
                  <c:v>Agua Sucia </c:v>
                </c:pt>
                <c:pt idx="7">
                  <c:v>Vallecito</c:v>
                </c:pt>
                <c:pt idx="8">
                  <c:v>Canaletal</c:v>
                </c:pt>
                <c:pt idx="9">
                  <c:v>Santo Domingo </c:v>
                </c:pt>
                <c:pt idx="10">
                  <c:v>(en blanco)</c:v>
                </c:pt>
              </c:strCache>
            </c:strRef>
          </c:cat>
          <c:val>
            <c:numRef>
              <c:f>'casos x corregimiento'!$B$3:$B$14</c:f>
              <c:numCache>
                <c:formatCode>General</c:formatCode>
                <c:ptCount val="11"/>
                <c:pt idx="0">
                  <c:v>27</c:v>
                </c:pt>
                <c:pt idx="1">
                  <c:v>11</c:v>
                </c:pt>
                <c:pt idx="2">
                  <c:v>9</c:v>
                </c:pt>
                <c:pt idx="3">
                  <c:v>8</c:v>
                </c:pt>
                <c:pt idx="4">
                  <c:v>8</c:v>
                </c:pt>
                <c:pt idx="5">
                  <c:v>8</c:v>
                </c:pt>
                <c:pt idx="6">
                  <c:v>4</c:v>
                </c:pt>
                <c:pt idx="7">
                  <c:v>4</c:v>
                </c:pt>
                <c:pt idx="8">
                  <c:v>1</c:v>
                </c:pt>
                <c:pt idx="9">
                  <c:v>1</c:v>
                </c:pt>
              </c:numCache>
            </c:numRef>
          </c:val>
          <c:extLst>
            <c:ext xmlns:c16="http://schemas.microsoft.com/office/drawing/2014/chart" uri="{C3380CC4-5D6E-409C-BE32-E72D297353CC}">
              <c16:uniqueId val="{00000000-85B1-4424-AE76-EE73BD88EC3A}"/>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withinLinearReversed" id="26">
  <a:schemeClr val="accent6"/>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9">
  <cs:axisTitle>
    <cs:lnRef idx="0"/>
    <cs:fillRef idx="0"/>
    <cs:effectRef idx="0"/>
    <cs:fontRef idx="minor">
      <a:schemeClr val="lt1"/>
    </cs:fontRef>
    <cs:defRPr sz="900" b="1" kern="1200"/>
  </cs:axisTitle>
  <cs:categoryAxis>
    <cs:lnRef idx="0">
      <cs:styleClr val="0"/>
    </cs:lnRef>
    <cs:fillRef idx="0"/>
    <cs:effectRef idx="0"/>
    <cs:fontRef idx="minor">
      <a:schemeClr val="lt1"/>
    </cs:fontRef>
    <cs:spPr>
      <a:ln w="12700" cap="flat" cmpd="sng" algn="ctr">
        <a:solidFill>
          <a:schemeClr val="lt1"/>
        </a:solidFill>
        <a:round/>
      </a:ln>
    </cs:spPr>
    <cs:defRPr sz="900" kern="1200" spc="100" baseline="0"/>
  </cs:categoryAxis>
  <cs:chartArea>
    <cs:lnRef idx="0">
      <cs:styleClr val="0"/>
    </cs:lnRef>
    <cs:fillRef idx="0">
      <cs:styleClr val="0"/>
    </cs:fillRef>
    <cs:effectRef idx="0"/>
    <cs:fontRef idx="minor">
      <a:schemeClr val="dk1"/>
    </cs:fontRef>
    <cs:spPr>
      <a:solidFill>
        <a:schemeClr val="phClr"/>
      </a:solidFill>
      <a:ln w="9525" cap="flat" cmpd="sng" algn="ctr">
        <a:solidFill>
          <a:schemeClr val="phClr"/>
        </a:solidFill>
        <a:round/>
      </a:ln>
    </cs:spPr>
    <cs:defRPr sz="1000" kern="1200"/>
  </cs:chartArea>
  <cs:dataLabel>
    <cs:lnRef idx="0"/>
    <cs:fillRef idx="0"/>
    <cs:effectRef idx="0"/>
    <cs:fontRef idx="minor">
      <a:schemeClr val="lt1"/>
    </cs:fontRef>
    <cs:defRPr sz="900" b="1" kern="1200"/>
  </cs:dataLabel>
  <cs:dataLabelCallout>
    <cs:lnRef idx="0">
      <cs:styleClr val="auto"/>
    </cs:lnRef>
    <cs:fillRef idx="0"/>
    <cs:effectRef idx="0"/>
    <cs:fontRef idx="minor">
      <cs:styleClr val="auto"/>
    </cs:fontRef>
    <cs:spPr>
      <a:solidFill>
        <a:schemeClr val="lt1"/>
      </a:solidFill>
      <a:ln>
        <a:solidFill>
          <a:schemeClr val="ph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pattFill prst="ltUpDiag">
        <a:fgClr>
          <a:schemeClr val="phClr"/>
        </a:fgClr>
        <a:bgClr>
          <a:schemeClr val="lt1"/>
        </a:bgClr>
      </a:pattFill>
    </cs:spPr>
  </cs:dataPoint>
  <cs:dataPoint3D>
    <cs:lnRef idx="0"/>
    <cs:fillRef idx="0">
      <cs:styleClr val="auto"/>
    </cs:fillRef>
    <cs:effectRef idx="0"/>
    <cs:fontRef idx="minor">
      <a:schemeClr val="dk1"/>
    </cs:fontRef>
    <cs:spPr>
      <a:pattFill prst="ltUpDiag">
        <a:fgClr>
          <a:schemeClr val="phClr"/>
        </a:fgClr>
        <a:bgClr>
          <a:schemeClr val="lt1"/>
        </a:bgClr>
      </a:pattFill>
    </cs:spPr>
  </cs:dataPoint3D>
  <cs:dataPointLine>
    <cs:lnRef idx="0">
      <cs:styleClr val="auto"/>
    </cs:lnRef>
    <cs:fillRef idx="0"/>
    <cs:effectRef idx="0">
      <cs:styleClr val="auto"/>
    </cs:effectRef>
    <cs:fontRef idx="minor">
      <a:schemeClr val="dk1"/>
    </cs:fontRef>
    <cs:spPr>
      <a:ln w="34925" cap="rnd">
        <a:solidFill>
          <a:schemeClr val="lt1"/>
        </a:solidFill>
        <a:round/>
      </a:ln>
      <a:effectLst>
        <a:outerShdw dist="25400" dir="2700000" algn="tl" rotWithShape="0">
          <a:schemeClr val="phClr"/>
        </a:outerShdw>
      </a:effectLst>
    </cs:spPr>
  </cs:dataPointLine>
  <cs:dataPointMarker>
    <cs:lnRef idx="0"/>
    <cs:fillRef idx="0">
      <cs:styleClr val="auto"/>
    </cs:fillRef>
    <cs:effectRef idx="0"/>
    <cs:fontRef idx="minor">
      <a:schemeClr val="dk1"/>
    </cs:fontRef>
    <cs:spPr>
      <a:solidFill>
        <a:schemeClr val="phClr"/>
      </a:solidFill>
      <a:ln w="22225">
        <a:solidFill>
          <a:schemeClr val="lt1"/>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styleClr val="0"/>
    </cs:lnRef>
    <cs:fillRef idx="0"/>
    <cs:effectRef idx="0"/>
    <cs:fontRef idx="minor">
      <a:schemeClr val="lt1"/>
    </cs:fontRef>
    <cs:spPr>
      <a:ln w="9525">
        <a:solidFill>
          <a:schemeClr val="phClr">
            <a:lumMod val="60000"/>
            <a:lumOff val="40000"/>
          </a:schemeClr>
        </a:solidFill>
      </a:ln>
    </cs:spPr>
    <cs:defRPr sz="900" kern="1200"/>
  </cs:dataTable>
  <cs:downBar>
    <cs:lnRef idx="0">
      <cs:styleClr val="0"/>
    </cs:lnRef>
    <cs:fillRef idx="0"/>
    <cs:effectRef idx="0"/>
    <cs:fontRef idx="minor">
      <a:schemeClr val="dk1"/>
    </cs:fontRef>
    <cs:spPr>
      <a:solidFill>
        <a:schemeClr val="dk1">
          <a:lumMod val="35000"/>
          <a:lumOff val="65000"/>
        </a:schemeClr>
      </a:solidFill>
      <a:ln w="9525">
        <a:solidFill>
          <a:schemeClr val="phClr">
            <a:lumMod val="60000"/>
            <a:lumOff val="40000"/>
          </a:schemeClr>
        </a:solidFill>
      </a:ln>
    </cs:spPr>
  </cs:downBar>
  <cs:dropLine>
    <cs:lnRef idx="0"/>
    <cs:fillRef idx="0"/>
    <cs:effectRef idx="0"/>
    <cs:fontRef idx="minor">
      <a:schemeClr val="dk1"/>
    </cs:fontRef>
    <cs:spPr>
      <a:ln w="9525" cap="flat" cmpd="sng" algn="ctr">
        <a:gradFill>
          <a:gsLst>
            <a:gs pos="0">
              <a:schemeClr val="lt1"/>
            </a:gs>
            <a:gs pos="100000">
              <a:schemeClr val="lt1">
                <a:alpha val="0"/>
              </a:schemeClr>
            </a:gs>
          </a:gsLst>
          <a:lin ang="5400000" scaled="0"/>
        </a:gradFill>
        <a:round/>
      </a:ln>
    </cs:spPr>
  </cs:dropLine>
  <cs:errorBar>
    <cs:lnRef idx="0">
      <cs:styleClr val="0"/>
    </cs:lnRef>
    <cs:fillRef idx="0"/>
    <cs:effectRef idx="0"/>
    <cs:fontRef idx="minor">
      <a:schemeClr val="dk1"/>
    </cs:fontRef>
    <cs:spPr>
      <a:ln w="9525">
        <a:solidFill>
          <a:schemeClr val="phClr">
            <a:lumMod val="60000"/>
            <a:lumOff val="40000"/>
          </a:schemeClr>
        </a:solidFill>
        <a:round/>
      </a:ln>
      <a:effectLst>
        <a:glow rad="25400">
          <a:schemeClr val="lt1"/>
        </a:glow>
      </a:effectLst>
    </cs:spPr>
  </cs:errorBar>
  <cs:floor>
    <cs:lnRef idx="0"/>
    <cs:fillRef idx="0"/>
    <cs:effectRef idx="0"/>
    <cs:fontRef idx="minor">
      <a:schemeClr val="dk1"/>
    </cs:fontRef>
  </cs:floor>
  <cs:gridlineMajor>
    <cs:lnRef idx="0">
      <cs:styleClr val="0"/>
    </cs:lnRef>
    <cs:fillRef idx="0"/>
    <cs:effectRef idx="0"/>
    <cs:fontRef idx="minor">
      <a:schemeClr val="dk1"/>
    </cs:fontRef>
    <cs:spPr>
      <a:ln w="9525" cap="flat" cmpd="sng" algn="ctr">
        <a:solidFill>
          <a:schemeClr val="lt1">
            <a:alpha val="25000"/>
          </a:schemeClr>
        </a:solidFill>
        <a:round/>
      </a:ln>
    </cs:spPr>
  </cs:gridlineMajor>
  <cs:gridlineMinor>
    <cs:lnRef idx="0">
      <cs:styleClr val="0"/>
    </cs:lnRef>
    <cs:fillRef idx="0"/>
    <cs:effectRef idx="0"/>
    <cs:fontRef idx="minor">
      <a:schemeClr val="dk1"/>
    </cs:fontRef>
    <cs:spPr>
      <a:ln>
        <a:solidFill>
          <a:schemeClr val="lt1">
            <a:alpha val="10000"/>
          </a:schemeClr>
        </a:solidFill>
      </a:ln>
    </cs:spPr>
  </cs:gridlineMinor>
  <cs:hiLoLine>
    <cs:lnRef idx="0">
      <cs:styleClr val="0"/>
    </cs:lnRef>
    <cs:fillRef idx="0"/>
    <cs:effectRef idx="0"/>
    <cs:fontRef idx="minor">
      <a:schemeClr val="dk1"/>
    </cs:fontRef>
    <cs:spPr>
      <a:ln w="9525">
        <a:solidFill>
          <a:schemeClr val="phClr">
            <a:lumMod val="60000"/>
            <a:lumOff val="40000"/>
          </a:schemeClr>
        </a:solidFill>
        <a:prstDash val="dash"/>
      </a:ln>
    </cs:spPr>
  </cs:hiLoLine>
  <cs:leaderLine>
    <cs:lnRef idx="0">
      <cs:styleClr val="0"/>
    </cs:lnRef>
    <cs:fillRef idx="0"/>
    <cs:effectRef idx="0"/>
    <cs:fontRef idx="minor">
      <a:schemeClr val="dk1"/>
    </cs:fontRef>
    <cs:spPr>
      <a:ln w="9525">
        <a:solidFill>
          <a:schemeClr val="phClr">
            <a:lumMod val="60000"/>
            <a:lumOff val="40000"/>
          </a:schemeClr>
        </a:solidFill>
      </a:ln>
    </cs:spPr>
  </cs:leaderLine>
  <cs:legend>
    <cs:lnRef idx="0"/>
    <cs:fillRef idx="0"/>
    <cs:effectRef idx="0"/>
    <cs:fontRef idx="minor">
      <a:schemeClr val="lt1"/>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styleClr val="0"/>
    </cs:lnRef>
    <cs:fillRef idx="0"/>
    <cs:effectRef idx="0"/>
    <cs:fontRef idx="minor">
      <a:schemeClr val="lt1"/>
    </cs:fontRef>
    <cs:spPr>
      <a:ln w="3175" cap="flat" cmpd="sng" algn="ctr">
        <a:solidFill>
          <a:schemeClr val="phClr">
            <a:lumMod val="60000"/>
            <a:lumOff val="40000"/>
          </a:schemeClr>
        </a:solidFill>
        <a:round/>
      </a:ln>
    </cs:spPr>
    <cs:defRPr sz="900" kern="1200"/>
  </cs:seriesAxis>
  <cs:seriesLine>
    <cs:lnRef idx="0">
      <cs:styleClr val="0"/>
    </cs:lnRef>
    <cs:fillRef idx="0"/>
    <cs:effectRef idx="0"/>
    <cs:fontRef idx="minor">
      <a:schemeClr val="dk1"/>
    </cs:fontRef>
    <cs:spPr>
      <a:ln w="9525">
        <a:solidFill>
          <a:schemeClr val="phClr">
            <a:lumMod val="60000"/>
            <a:lumOff val="40000"/>
            <a:tint val="50000"/>
          </a:schemeClr>
        </a:solidFill>
        <a:prstDash val="dash"/>
      </a:ln>
    </cs:spPr>
  </cs:seriesLine>
  <cs:title>
    <cs:lnRef idx="0"/>
    <cs:fillRef idx="0"/>
    <cs:effectRef idx="0"/>
    <cs:fontRef idx="minor">
      <a:schemeClr val="lt1"/>
    </cs:fontRef>
    <cs:defRPr sz="1500" b="1" kern="1200" cap="all" spc="100" normalizeH="0" baseline="0"/>
  </cs:title>
  <cs:trendline>
    <cs:lnRef idx="0"/>
    <cs:fillRef idx="0"/>
    <cs:effectRef idx="0"/>
    <cs:fontRef idx="minor">
      <a:schemeClr val="dk1"/>
    </cs:fontRef>
    <cs:spPr>
      <a:ln w="28575" cap="rnd">
        <a:solidFill>
          <a:schemeClr val="lt1">
            <a:alpha val="50000"/>
          </a:schemeClr>
        </a:solidFill>
        <a:round/>
      </a:ln>
    </cs:spPr>
  </cs:trendline>
  <cs:trendlineLabel>
    <cs:lnRef idx="0"/>
    <cs:fillRef idx="0"/>
    <cs:effectRef idx="0"/>
    <cs:fontRef idx="minor">
      <a:schemeClr val="lt1"/>
    </cs:fontRef>
    <cs:defRPr sz="900" kern="1200"/>
  </cs:trendlineLabel>
  <cs:upBar>
    <cs:lnRef idx="0">
      <cs:styleClr val="0"/>
    </cs:lnRef>
    <cs:fillRef idx="0"/>
    <cs:effectRef idx="0"/>
    <cs:fontRef idx="minor">
      <a:schemeClr val="dk1"/>
    </cs:fontRef>
    <cs:spPr>
      <a:solidFill>
        <a:schemeClr val="lt1">
          <a:lumMod val="95000"/>
        </a:schemeClr>
      </a:solidFill>
      <a:ln w="9525">
        <a:solidFill>
          <a:schemeClr val="phClr">
            <a:lumMod val="60000"/>
            <a:lumOff val="40000"/>
          </a:schemeClr>
        </a:solidFill>
      </a:ln>
    </cs:spPr>
  </cs:upBar>
  <cs:valueAxis>
    <cs:lnRef idx="0"/>
    <cs:fillRef idx="0"/>
    <cs:effectRef idx="0"/>
    <cs:fontRef idx="minor">
      <a:schemeClr val="lt1"/>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304800</xdr:colOff>
      <xdr:row>3</xdr:row>
      <xdr:rowOff>128587</xdr:rowOff>
    </xdr:from>
    <xdr:to>
      <xdr:col>8</xdr:col>
      <xdr:colOff>304800</xdr:colOff>
      <xdr:row>18</xdr:row>
      <xdr:rowOff>14287</xdr:rowOff>
    </xdr:to>
    <xdr:graphicFrame macro="">
      <xdr:nvGraphicFramePr>
        <xdr:cNvPr id="3" name="Gráfico 2">
          <a:extLst>
            <a:ext uri="{FF2B5EF4-FFF2-40B4-BE49-F238E27FC236}">
              <a16:creationId xmlns:a16="http://schemas.microsoft.com/office/drawing/2014/main" id="{E04D7867-B2A3-A94E-0434-21FC851D1AB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1424420</xdr:colOff>
      <xdr:row>2</xdr:row>
      <xdr:rowOff>13855</xdr:rowOff>
    </xdr:from>
    <xdr:to>
      <xdr:col>5</xdr:col>
      <xdr:colOff>3597852</xdr:colOff>
      <xdr:row>16</xdr:row>
      <xdr:rowOff>90055</xdr:rowOff>
    </xdr:to>
    <xdr:graphicFrame macro="">
      <xdr:nvGraphicFramePr>
        <xdr:cNvPr id="2" name="Gráfico 1">
          <a:extLst>
            <a:ext uri="{FF2B5EF4-FFF2-40B4-BE49-F238E27FC236}">
              <a16:creationId xmlns:a16="http://schemas.microsoft.com/office/drawing/2014/main" id="{BA25361A-3651-E112-71E7-C54C7BD743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123825</xdr:colOff>
      <xdr:row>1</xdr:row>
      <xdr:rowOff>95250</xdr:rowOff>
    </xdr:from>
    <xdr:to>
      <xdr:col>10</xdr:col>
      <xdr:colOff>120650</xdr:colOff>
      <xdr:row>15</xdr:row>
      <xdr:rowOff>57150</xdr:rowOff>
    </xdr:to>
    <xdr:graphicFrame macro="">
      <xdr:nvGraphicFramePr>
        <xdr:cNvPr id="2" name="Gráfico 1">
          <a:extLst>
            <a:ext uri="{FF2B5EF4-FFF2-40B4-BE49-F238E27FC236}">
              <a16:creationId xmlns:a16="http://schemas.microsoft.com/office/drawing/2014/main" id="{FD0AE394-4533-814C-4BEA-258433A1949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290512</xdr:colOff>
      <xdr:row>0</xdr:row>
      <xdr:rowOff>119062</xdr:rowOff>
    </xdr:from>
    <xdr:to>
      <xdr:col>8</xdr:col>
      <xdr:colOff>290512</xdr:colOff>
      <xdr:row>15</xdr:row>
      <xdr:rowOff>4762</xdr:rowOff>
    </xdr:to>
    <xdr:graphicFrame macro="">
      <xdr:nvGraphicFramePr>
        <xdr:cNvPr id="2" name="Gráfico 1">
          <a:extLst>
            <a:ext uri="{FF2B5EF4-FFF2-40B4-BE49-F238E27FC236}">
              <a16:creationId xmlns:a16="http://schemas.microsoft.com/office/drawing/2014/main" id="{AA533A0A-BFA0-2AB7-C4DA-3B26D306DF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414337</xdr:colOff>
      <xdr:row>16</xdr:row>
      <xdr:rowOff>90487</xdr:rowOff>
    </xdr:from>
    <xdr:to>
      <xdr:col>8</xdr:col>
      <xdr:colOff>414337</xdr:colOff>
      <xdr:row>30</xdr:row>
      <xdr:rowOff>166687</xdr:rowOff>
    </xdr:to>
    <xdr:graphicFrame macro="">
      <xdr:nvGraphicFramePr>
        <xdr:cNvPr id="3" name="Gráfico 2">
          <a:extLst>
            <a:ext uri="{FF2B5EF4-FFF2-40B4-BE49-F238E27FC236}">
              <a16:creationId xmlns:a16="http://schemas.microsoft.com/office/drawing/2014/main" id="{708B4605-62A2-4B0F-F90E-FAC62086DA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refreshedDate="45106.532476388886" createdVersion="8" refreshedVersion="8" minRefreshableVersion="3" recordCount="109" xr:uid="{B7299A40-CB3A-4072-B8B2-AFC39FDF4EDB}">
  <cacheSource type="worksheet">
    <worksheetSource ref="D4:L113" sheet="Base de datos  (3)"/>
  </cacheSource>
  <cacheFields count="9">
    <cacheField name="dia " numFmtId="0">
      <sharedItems containsSemiMixedTypes="0" containsString="0" containsNumber="1" containsInteger="1" minValue="1" maxValue="31"/>
    </cacheField>
    <cacheField name="mes " numFmtId="0">
      <sharedItems containsSemiMixedTypes="0" containsString="0" containsNumber="1" containsInteger="1" minValue="1" maxValue="12"/>
    </cacheField>
    <cacheField name="año " numFmtId="0">
      <sharedItems containsSemiMixedTypes="0" containsString="0" containsNumber="1" containsInteger="1" minValue="1999" maxValue="2003" count="5">
        <n v="1999"/>
        <n v="2000"/>
        <n v="2001"/>
        <n v="2002"/>
        <n v="2003"/>
      </sharedItems>
    </cacheField>
    <cacheField name="corregimiento/territorio" numFmtId="0">
      <sharedItems containsBlank="1" count="11">
        <s v="Cabecera municipal "/>
        <m/>
        <s v="Canaletal"/>
        <s v="Santo Domingo "/>
        <s v="Pozo azul"/>
        <s v="Cañabraval Bajo"/>
        <s v="Cerro Azul "/>
        <s v="Villa Nueva"/>
        <s v="La Virgencita"/>
        <s v="Vallecito"/>
        <s v="Agua Sucia "/>
      </sharedItems>
    </cacheField>
    <cacheField name="vereda" numFmtId="0">
      <sharedItems containsBlank="1"/>
    </cacheField>
    <cacheField name="tipo de volación" numFmtId="0">
      <sharedItems count="9">
        <s v="Homicidio "/>
        <s v="Tortura, Comunidad Amenzada, "/>
        <s v="Desplazamiento Forzado "/>
        <s v="Desaparicion forzada "/>
        <s v="Detencion Arbitraria, Tortura, Heridas"/>
        <s v="Colectivo amenazado "/>
        <s v="herido intensional, infrecciones contra el medio ambiente, ametrallamiento y bnabardeo indiscriminado."/>
        <s v="infracciones contra el medio ambiente CIH"/>
        <s v="Ataque a bienes civiles "/>
      </sharedItems>
    </cacheField>
    <cacheField name="numero de victimas y descripcion " numFmtId="0">
      <sharedItems containsBlank="1" containsMixedTypes="1" containsNumber="1" containsInteger="1" minValue="1" maxValue="21" longText="1"/>
    </cacheField>
    <cacheField name="quíenes fueron" numFmtId="0">
      <sharedItems containsBlank="1"/>
    </cacheField>
    <cacheField name="victimas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refreshedDate="45205.463898032409" createdVersion="8" refreshedVersion="8" minRefreshableVersion="3" recordCount="33" xr:uid="{2F704E5E-0638-47E7-8FB2-4CB910C1262B}">
  <cacheSource type="worksheet">
    <worksheetSource ref="C6:M39" sheet="Datos transformados"/>
  </cacheSource>
  <cacheFields count="11">
    <cacheField name="Campo1" numFmtId="0">
      <sharedItems containsSemiMixedTypes="0" containsString="0" containsNumber="1" containsInteger="1" minValue="1" maxValue="33"/>
    </cacheField>
    <cacheField name="Campo2" numFmtId="0">
      <sharedItems containsSemiMixedTypes="0" containsString="0" containsNumber="1" containsInteger="1" minValue="1" maxValue="31"/>
    </cacheField>
    <cacheField name="Campo3" numFmtId="0">
      <sharedItems containsSemiMixedTypes="0" containsString="0" containsNumber="1" containsInteger="1" minValue="1" maxValue="12"/>
    </cacheField>
    <cacheField name="Campo4" numFmtId="0">
      <sharedItems containsSemiMixedTypes="0" containsString="0" containsNumber="1" containsInteger="1" minValue="1999" maxValue="2003"/>
    </cacheField>
    <cacheField name="Campo5" numFmtId="0">
      <sharedItems containsBlank="1"/>
    </cacheField>
    <cacheField name="Campo6" numFmtId="0">
      <sharedItems containsBlank="1"/>
    </cacheField>
    <cacheField name="Campo7" numFmtId="0">
      <sharedItems/>
    </cacheField>
    <cacheField name="Campo8" numFmtId="0">
      <sharedItems containsBlank="1" longText="1"/>
    </cacheField>
    <cacheField name="Campo9" numFmtId="0">
      <sharedItems count="12">
        <s v="AUC, FARC y ELN"/>
        <s v="BCB "/>
        <s v="ELN "/>
        <s v="ELN Y AUC"/>
        <s v="ELN y Ejercito"/>
        <s v="FARC"/>
        <s v="FARC Y ELN "/>
        <s v="FARC y Paramilitares "/>
        <s v="Fuerza Publica "/>
        <s v="Guerrilla"/>
        <s v="Guerrilla "/>
        <s v="Guerrilla y paramilitares "/>
      </sharedItems>
    </cacheField>
    <cacheField name="Campo10" numFmtId="0">
      <sharedItems containsBlank="1"/>
    </cacheField>
    <cacheField name="Campo11"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refreshedDate="45205.475015972224" createdVersion="8" refreshedVersion="8" minRefreshableVersion="3" recordCount="109" xr:uid="{CC8443FC-500E-407C-AA8E-23316B6191C8}">
  <cacheSource type="worksheet">
    <worksheetSource ref="C6:N115" sheet="Datos transformados (2)"/>
  </cacheSource>
  <cacheFields count="12">
    <cacheField name="Campo1" numFmtId="0">
      <sharedItems containsSemiMixedTypes="0" containsString="0" containsNumber="1" containsInteger="1" minValue="1" maxValue="109"/>
    </cacheField>
    <cacheField name="Campo2" numFmtId="0">
      <sharedItems containsSemiMixedTypes="0" containsString="0" containsNumber="1" containsInteger="1" minValue="1" maxValue="31"/>
    </cacheField>
    <cacheField name="Campo3" numFmtId="0">
      <sharedItems containsSemiMixedTypes="0" containsString="0" containsNumber="1" containsInteger="1" minValue="1" maxValue="12"/>
    </cacheField>
    <cacheField name="Campo4" numFmtId="0">
      <sharedItems containsSemiMixedTypes="0" containsString="0" containsNumber="1" containsInteger="1" minValue="1999" maxValue="2003" count="5">
        <n v="1999"/>
        <n v="2000"/>
        <n v="2001"/>
        <n v="2002"/>
        <n v="2003"/>
      </sharedItems>
    </cacheField>
    <cacheField name="Campo5" numFmtId="0">
      <sharedItems containsBlank="1"/>
    </cacheField>
    <cacheField name="Campo6" numFmtId="0">
      <sharedItems containsBlank="1"/>
    </cacheField>
    <cacheField name="Campo7" numFmtId="0">
      <sharedItems count="9">
        <s v="Homicidio "/>
        <s v="Tortura, Comunidad Amenzada, "/>
        <s v="Desplazamiento Forzado "/>
        <s v="Desaparicion forzada "/>
        <s v="Detencion Arbitraria, Tortura, Heridas"/>
        <s v="Colectivo amenazado "/>
        <s v="herido intensional, infrecciones contra el medio ambiente, ametrallamiento y bnabardeo indiscriminado."/>
        <s v="infracciones contra el medio ambiente CIH"/>
        <s v="Ataque a bienes civiles "/>
      </sharedItems>
    </cacheField>
    <cacheField name="Campo8" numFmtId="0">
      <sharedItems containsBlank="1" containsMixedTypes="1" containsNumber="1" containsInteger="1" minValue="1" maxValue="21" longText="1"/>
    </cacheField>
    <cacheField name="Campo9" numFmtId="0">
      <sharedItems/>
    </cacheField>
    <cacheField name="Campo10" numFmtId="0">
      <sharedItems containsBlank="1" longText="1"/>
    </cacheField>
    <cacheField name="Campo11" numFmtId="0">
      <sharedItems/>
    </cacheField>
    <cacheField name="Campo12"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refreshedDate="45205.97524699074" createdVersion="8" refreshedVersion="8" minRefreshableVersion="3" recordCount="8" xr:uid="{0DE47AEC-2836-445A-AC47-75783AD65239}">
  <cacheSource type="worksheet">
    <worksheetSource ref="C6:G14" sheet="masacres"/>
  </cacheSource>
  <cacheFields count="5">
    <cacheField name="D" numFmtId="0">
      <sharedItems containsSemiMixedTypes="0" containsString="0" containsNumber="1" containsInteger="1" minValue="8" maxValue="30"/>
    </cacheField>
    <cacheField name="M" numFmtId="0">
      <sharedItems containsSemiMixedTypes="0" containsString="0" containsNumber="1" containsInteger="1" minValue="1" maxValue="11"/>
    </cacheField>
    <cacheField name="A" numFmtId="0">
      <sharedItems containsSemiMixedTypes="0" containsString="0" containsNumber="1" containsInteger="1" minValue="1999" maxValue="2003" count="3">
        <n v="1999"/>
        <n v="2001"/>
        <n v="2003"/>
      </sharedItems>
    </cacheField>
    <cacheField name="Lugar " numFmtId="0">
      <sharedItems count="6">
        <s v="Cabecera Municipal"/>
        <s v="Vereda Paraiso "/>
        <s v="Villa Nueva"/>
        <s v="Cerro Azul "/>
        <s v="Monte Carmelo "/>
        <s v="Sin identificar "/>
      </sharedItems>
    </cacheField>
    <cacheField name="Víctimas" numFmtId="0">
      <sharedItems containsSemiMixedTypes="0" containsString="0" containsNumber="1" containsInteger="1" minValue="2" maxValue="1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9">
  <r>
    <n v="8"/>
    <n v="1"/>
    <x v="0"/>
    <x v="0"/>
    <m/>
    <x v="0"/>
    <n v="14"/>
    <s v="AUC"/>
    <s v="Vicente Guaiteros, Ramiro del Cristo Ulloa Moreno, Jose Daniel Ayala Avellaneda, Samuel Antonio Pardo Gloria , Matías Antonio Díaz, Fabian Rodríguez Carcamo, Olimpo fuentes, Myrian Riobo e hija, Jairo Mendoza Ortiz, Israel Fuentes Ortega, Carlos Arturo Matis, Rubén Darío Enciso Ulloa, Ramiro Vásquez López,  Reinaldo Jiménez Quintero, Luis Alberto Cereno Rabelo, Claudio Liévano Moreno,  Luis Armando Giraldo Escudero;  "/>
  </r>
  <r>
    <n v="11"/>
    <n v="2"/>
    <x v="0"/>
    <x v="0"/>
    <m/>
    <x v="0"/>
    <n v="1"/>
    <s v="AUC"/>
    <s v="Andres Blanco Marquez,"/>
  </r>
  <r>
    <n v="12"/>
    <n v="2"/>
    <x v="0"/>
    <x v="0"/>
    <m/>
    <x v="0"/>
    <n v="1"/>
    <s v="Paramilitares"/>
    <s v="Hugo Amador"/>
  </r>
  <r>
    <n v="18"/>
    <n v="2"/>
    <x v="0"/>
    <x v="0"/>
    <m/>
    <x v="0"/>
    <n v="1"/>
    <s v="Paramilitares"/>
    <s v="Jorge Emilio Jacome"/>
  </r>
  <r>
    <n v="17"/>
    <n v="3"/>
    <x v="0"/>
    <x v="1"/>
    <s v="Paraiso "/>
    <x v="0"/>
    <n v="1"/>
    <s v="Paramilitares"/>
    <s v="Marco Tulio Pardo Díaz"/>
  </r>
  <r>
    <n v="24"/>
    <n v="3"/>
    <x v="0"/>
    <x v="0"/>
    <m/>
    <x v="0"/>
    <n v="1"/>
    <s v="Paramilitares"/>
    <s v="AMOBIS CORRALES BAYONA"/>
  </r>
  <r>
    <n v="19"/>
    <n v="4"/>
    <x v="0"/>
    <x v="0"/>
    <m/>
    <x v="0"/>
    <n v="3"/>
    <s v="Paramilitares"/>
    <s v="Ernesto Fernandez Botero,  Isaac Rincon Sierra, Aufrodis Duran Rodriguez "/>
  </r>
  <r>
    <n v="25"/>
    <n v="4"/>
    <x v="0"/>
    <x v="0"/>
    <m/>
    <x v="1"/>
    <m/>
    <s v="Paramilitares"/>
    <s v="Comuinidad de San Pablo Amenazda"/>
  </r>
  <r>
    <n v="3"/>
    <n v="5"/>
    <x v="0"/>
    <x v="2"/>
    <s v="Los Caguisos"/>
    <x v="0"/>
    <n v="1"/>
    <s v="Paramilitares"/>
    <s v="Luz Marina Torres Nravaez"/>
  </r>
  <r>
    <n v="11"/>
    <n v="5"/>
    <x v="0"/>
    <x v="1"/>
    <s v="Paraiso"/>
    <x v="2"/>
    <s v="8 personas identificadas en la sentencia "/>
    <s v="AUC"/>
    <s v="JOSE ORLANDO QUINTERO MORALES, Adíela del Socorro Monsalve Yarce, Maryuri Quintero Monsalve, Mónica Fernanda Quintero Monsalve, Leydis Johana Quintero Monsalve, Gustavo Adolfo Quintero_x000a_Monsalve, Eduar Alexis Quintero Monsalve, PEDRO ANTONIO CALDERON TOQUICA"/>
  </r>
  <r>
    <n v="11"/>
    <n v="5"/>
    <x v="0"/>
    <x v="1"/>
    <s v="Paraiso"/>
    <x v="3"/>
    <s v="2 personas "/>
    <s v="AUC"/>
    <s v="Parmenio Herrera y Medardo Herrera"/>
  </r>
  <r>
    <n v="11"/>
    <n v="5"/>
    <x v="0"/>
    <x v="1"/>
    <s v="Paraiso "/>
    <x v="0"/>
    <n v="1"/>
    <s v="AUC"/>
    <s v="sin identificar"/>
  </r>
  <r>
    <n v="5"/>
    <n v="7"/>
    <x v="0"/>
    <x v="3"/>
    <m/>
    <x v="0"/>
    <n v="2"/>
    <s v="AUC"/>
    <s v="Otoniel Cardenas Leon (inspector de policia del corregimiento de de Santo Domingo) Edilberto Cardenas Agamez (hijo)"/>
  </r>
  <r>
    <n v="8"/>
    <n v="8"/>
    <x v="0"/>
    <x v="0"/>
    <m/>
    <x v="0"/>
    <n v="5"/>
    <s v="ACCU"/>
    <s v="Josse Manuel Martinez Ospino (Campesino)"/>
  </r>
  <r>
    <n v="10"/>
    <n v="8"/>
    <x v="0"/>
    <x v="0"/>
    <m/>
    <x v="0"/>
    <n v="1"/>
    <s v="AUC"/>
    <s v="Jhon Fredy Blanco Sanabria"/>
  </r>
  <r>
    <n v="10"/>
    <n v="8"/>
    <x v="0"/>
    <x v="4"/>
    <m/>
    <x v="0"/>
    <n v="1"/>
    <s v="AUC"/>
    <s v="Luis Carlos Pamplona Cuervo"/>
  </r>
  <r>
    <n v="12"/>
    <n v="9"/>
    <x v="0"/>
    <x v="5"/>
    <m/>
    <x v="0"/>
    <n v="1"/>
    <s v="AUC"/>
    <s v="Pedro Herrera Suarez"/>
  </r>
  <r>
    <n v="12"/>
    <n v="9"/>
    <x v="0"/>
    <x v="5"/>
    <m/>
    <x v="2"/>
    <n v="4"/>
    <s v="AUC"/>
    <s v="María del Carmen_x000a_Méndez Rueda, Vilma Yolanda Herrera_x000a_Méndez, Mónica Esther Herrera_x000a_Méndez, Olga Lucia Herrera_x000a_Méndez."/>
  </r>
  <r>
    <n v="13"/>
    <n v="9"/>
    <x v="0"/>
    <x v="0"/>
    <m/>
    <x v="0"/>
    <n v="1"/>
    <s v="AUC"/>
    <s v="Guillermo Jiménez Cook"/>
  </r>
  <r>
    <n v="18"/>
    <n v="9"/>
    <x v="0"/>
    <x v="0"/>
    <m/>
    <x v="0"/>
    <n v="1"/>
    <s v="Paramilitares"/>
    <s v="Maximo Torres  Nieto "/>
  </r>
  <r>
    <n v="20"/>
    <n v="9"/>
    <x v="0"/>
    <x v="1"/>
    <s v="Paraiso"/>
    <x v="2"/>
    <n v="12"/>
    <s v="AUC"/>
    <s v="LIDYS PATRICIA MOLINA VERGARA, Erika Tatiana Zuleta Molina, EDILBERTO HERRERA QUINTERO, Noralba Jiménez Martínez, Zenaida _x000a_Herrera Jiménez, Edilson Herrera Jiménez, Kelly Johana Herrera Jiménez, Yelberson Herrera Jiménez,_x000a_, WILSON DE JESUS URREA VALENCIA, Imelda del Socorro_x000a_Valencia Gómez, Luis Ángel Urrea_x000a_Valencia, Wilson Andrés Urrea_x000a_Valencia,"/>
  </r>
  <r>
    <n v="20"/>
    <n v="9"/>
    <x v="0"/>
    <x v="0"/>
    <m/>
    <x v="3"/>
    <n v="3"/>
    <s v="AUC"/>
    <s v="Álvaro Padilla Ojeda, Álvaro Padilla Seguanes y Dagoberto Padilla Seguanez"/>
  </r>
  <r>
    <n v="8"/>
    <n v="10"/>
    <x v="0"/>
    <x v="6"/>
    <s v="Boca del rio Cimitarra"/>
    <x v="4"/>
    <n v="2"/>
    <s v="Ejercito Y AUC /paramilitares"/>
    <s v="Gildardo Fuentes y Ofran"/>
  </r>
  <r>
    <n v="12"/>
    <n v="10"/>
    <x v="0"/>
    <x v="1"/>
    <s v="las Ahuyamas "/>
    <x v="0"/>
    <n v="1"/>
    <s v="AUC"/>
    <s v="Federico Antonio Corpos Luna"/>
  </r>
  <r>
    <n v="16"/>
    <n v="10"/>
    <x v="0"/>
    <x v="0"/>
    <s v="Cueva de Sapo"/>
    <x v="0"/>
    <n v="1"/>
    <s v="AUC"/>
    <s v="Diomedes Tarazona Pacheco"/>
  </r>
  <r>
    <n v="17"/>
    <n v="10"/>
    <x v="0"/>
    <x v="1"/>
    <s v="Paraiso "/>
    <x v="0"/>
    <s v="masacre, 6 personas"/>
    <m/>
    <s v="Joaquín Emilio Arbeláez Ceballos, Juan Manuel  Arbeláez Buitrago y un civil que le decían candelillo, tres personas sin identificar, señalasdos de guerrilleros."/>
  </r>
  <r>
    <n v="17"/>
    <n v="10"/>
    <x v="0"/>
    <x v="1"/>
    <s v="Paraiso "/>
    <x v="2"/>
    <s v="11 personas"/>
    <m/>
    <s v=" Yair Antonio Ruiz Paniagua y  Juan Andrés Ruiz Araque. CONSTANTINO VILLAMIZAR, Emma Bueno de Villamizar, Carmen Villamizar  Bueno, Antonio Ariza Pardo, Johaira Melissa Ariza Villamizar, Sergio Antonio Ariza Villamizar, Nelly Larrota Rodríguez, Juan David Villamizar Larrotta, Carlos Alberto Villamizar Larrota"/>
  </r>
  <r>
    <n v="20"/>
    <n v="10"/>
    <x v="0"/>
    <x v="1"/>
    <s v="Paraiso "/>
    <x v="2"/>
    <s v=" generando el desplazamiento forzado de 400 familias que comprenden 2500 personas. / en la sentencia se identificaron 10 personas desplazadas "/>
    <s v="AUC"/>
    <s v="JOSE ROSEMBERG VARGAS VARGAS, LUZ EDITH ZULETA GRIJALVA, , JESUS ANTONIO GOMEZ ISAZA, Nancy Estella Hoyos Quintero, Valentina Gomez _x000a_Hoyo, Magali Viviana Gomez Hoyos, Andrés Camilo Gomez Hoyos,   , ARNULFO DAMIAN BOHORQUEZ MENDOZA, Yemisol Garavito de Bohórquez, Aryeis Jesús Bohórquez Garavito,  y "/>
  </r>
  <r>
    <n v="20"/>
    <n v="10"/>
    <x v="0"/>
    <x v="4"/>
    <m/>
    <x v="0"/>
    <n v="1"/>
    <s v="AUC"/>
    <s v="Albeiro Pérez Rojas"/>
  </r>
  <r>
    <n v="7"/>
    <n v="11"/>
    <x v="0"/>
    <x v="1"/>
    <s v="Paraiso"/>
    <x v="0"/>
    <n v="1"/>
    <s v="AUC"/>
    <s v="Eliseo Moreno Espinosa"/>
  </r>
  <r>
    <n v="11"/>
    <n v="11"/>
    <x v="0"/>
    <x v="1"/>
    <s v="Paraiso"/>
    <x v="2"/>
    <n v="5"/>
    <s v="AUC"/>
    <s v="NELSON GOMEZ ORJUELA, Luz Marina Franco Zapata, Brenda Yurley Gomez Franco, Nelson Yorladis Gomez Franco, Luz Yurainis Gomez_x000a_Franco"/>
  </r>
  <r>
    <n v="25"/>
    <n v="11"/>
    <x v="0"/>
    <x v="7"/>
    <m/>
    <x v="0"/>
    <n v="1"/>
    <s v="AUC"/>
    <s v="Wilson Rodríguez Páez. "/>
  </r>
  <r>
    <n v="28"/>
    <n v="11"/>
    <x v="0"/>
    <x v="6"/>
    <m/>
    <x v="3"/>
    <n v="2"/>
    <s v="AUC"/>
    <s v="Edgar Quiroga y Gildardo Fuentes"/>
  </r>
  <r>
    <n v="23"/>
    <n v="1"/>
    <x v="1"/>
    <x v="4"/>
    <s v="Las Piedras "/>
    <x v="0"/>
    <s v="1 persona asesinada "/>
    <s v="Parmilitares"/>
    <s v="Jose Manuel Senegal "/>
  </r>
  <r>
    <n v="2"/>
    <n v="2"/>
    <x v="1"/>
    <x v="0"/>
    <s v="Vìa hacia Monterrey"/>
    <x v="3"/>
    <n v="1"/>
    <s v="AUC"/>
    <s v="MARÍA YESENIA AMAYA"/>
  </r>
  <r>
    <n v="7"/>
    <n v="2"/>
    <x v="1"/>
    <x v="5"/>
    <m/>
    <x v="3"/>
    <n v="1"/>
    <s v="AUC"/>
    <s v="Joselìn Gómez Díaz"/>
  </r>
  <r>
    <n v="12"/>
    <n v="2"/>
    <x v="1"/>
    <x v="6"/>
    <m/>
    <x v="2"/>
    <n v="5"/>
    <s v="AUC"/>
    <s v="Miriam Ramírez Caro, Edwin Andrés Ramírez_x000a_Caro, Leonardo Ramírez Caro, Jeisson Vargas Ramírez y Javier Vargas Ramírez"/>
  </r>
  <r>
    <n v="14"/>
    <n v="2"/>
    <x v="1"/>
    <x v="1"/>
    <s v="Caño de Oro"/>
    <x v="0"/>
    <n v="1"/>
    <s v="Parmilitares"/>
    <s v="Andres Blanco"/>
  </r>
  <r>
    <n v="14"/>
    <n v="2"/>
    <x v="1"/>
    <x v="0"/>
    <m/>
    <x v="0"/>
    <n v="1"/>
    <s v="Parmilitares"/>
    <s v="CARLOS ARTURO SALINAS"/>
  </r>
  <r>
    <n v="6"/>
    <n v="3"/>
    <x v="1"/>
    <x v="0"/>
    <m/>
    <x v="0"/>
    <n v="1"/>
    <s v="Parmilitares"/>
    <s v="Rafael Arias"/>
  </r>
  <r>
    <n v="13"/>
    <n v="3"/>
    <x v="1"/>
    <x v="0"/>
    <m/>
    <x v="0"/>
    <n v="1"/>
    <s v="Parmilitares"/>
    <s v="JORGE DELGADO"/>
  </r>
  <r>
    <n v="13"/>
    <n v="3"/>
    <x v="1"/>
    <x v="1"/>
    <s v="Y de Fontes "/>
    <x v="3"/>
    <n v="1"/>
    <s v="Parmilitares"/>
    <s v="Ruben Delgado"/>
  </r>
  <r>
    <n v="14"/>
    <n v="3"/>
    <x v="1"/>
    <x v="8"/>
    <s v="Alto Cañabraval "/>
    <x v="3"/>
    <n v="5"/>
    <s v="AUC"/>
    <s v="Nabor Nazar Francisco Montes junto con 4 jóvenes más, de los cuales no se tiene identificación"/>
  </r>
  <r>
    <n v="14"/>
    <n v="3"/>
    <x v="1"/>
    <x v="8"/>
    <s v="Alto Cañabraval "/>
    <x v="2"/>
    <n v="3"/>
    <s v="AUC"/>
    <s v="Ines Marulanda Gloria, Mónica Patricia Montes y Idalides Elena Montes_x000a_Marulanda_x000a_Marulanda"/>
  </r>
  <r>
    <n v="15"/>
    <n v="3"/>
    <x v="1"/>
    <x v="0"/>
    <m/>
    <x v="3"/>
    <n v="2"/>
    <s v="Parmilitares"/>
    <s v="NEFTALY OYOLA y HERNANDO RUIZ."/>
  </r>
  <r>
    <n v="20"/>
    <n v="3"/>
    <x v="1"/>
    <x v="1"/>
    <s v="Muria"/>
    <x v="3"/>
    <n v="1"/>
    <s v="AUC"/>
    <s v="Abdón Olmedo Rincon Botero"/>
  </r>
  <r>
    <n v="20"/>
    <n v="3"/>
    <x v="1"/>
    <x v="6"/>
    <m/>
    <x v="2"/>
    <n v="6"/>
    <s v="AUC"/>
    <s v="Dora Consuelo Rincón Botero, Juan de Dios Rey García, Jeniset Katerine Rey_x000a_Rincon, Niyeretd Soreny Rey_x000a_Rincón, Jawin Ernesto Rey_x000a_Rincón y Laura Vanesa Rey_x000a_Rincón"/>
  </r>
  <r>
    <n v="21"/>
    <n v="4"/>
    <x v="1"/>
    <x v="6"/>
    <m/>
    <x v="2"/>
    <s v="desde el 21 de abrail hay 400paramilitares en Cerro Azul, ha genrado el desplazamiento de 160 campesino , impiden el paso de alimentos hacia otras localidades y tiene retenidas a 25 personas para que les cocinen."/>
    <s v="AUC"/>
    <m/>
  </r>
  <r>
    <n v="24"/>
    <n v="4"/>
    <x v="1"/>
    <x v="6"/>
    <m/>
    <x v="3"/>
    <s v="4 campesinos desaparecido, "/>
    <s v="AUC"/>
    <m/>
  </r>
  <r>
    <n v="15"/>
    <n v="5"/>
    <x v="1"/>
    <x v="0"/>
    <m/>
    <x v="3"/>
    <n v="1"/>
    <s v="AUC"/>
    <s v="Jose Duber Tello"/>
  </r>
  <r>
    <n v="20"/>
    <n v="6"/>
    <x v="1"/>
    <x v="1"/>
    <s v="Via de san pablo a monterrey "/>
    <x v="3"/>
    <n v="1"/>
    <s v="AUC"/>
    <s v="Leopoldo Serrano Guerrero"/>
  </r>
  <r>
    <n v="20"/>
    <n v="6"/>
    <x v="1"/>
    <x v="0"/>
    <m/>
    <x v="2"/>
    <n v="6"/>
    <s v="AUC"/>
    <s v="Blanca Nubia Ríos_x000a_Guerrero, Erika Julia Serrano_x000a_Ríos, Alfredo Serrano Ríos, Leopoldo _x000a_Serrano _x000a_Ríos, Yoanha Patricia Serrano_x000a_Ríos y Paola Andrea Serrano_x000a_Ríos"/>
  </r>
  <r>
    <n v="22"/>
    <n v="7"/>
    <x v="1"/>
    <x v="9"/>
    <m/>
    <x v="2"/>
    <s v="pablacion corregimiento Vallecito 109 personas "/>
    <s v="AUC"/>
    <s v="Desplazamiento Corregimiento Vallecito. JAIME HERNANDEZ TORO,_x000a_GUSTAVO ENRIQUE SAAVEDRA CAÑA, Maritza Mendoza González, NILSA GIL MENDOZA, Lina Yaneth Bustamante Gil, Martha Daniela Bejarano Gil, LUZ CENAIDA ALBARRACIN, Luis Robinson Albarracín, Leiner  Martínez  Albarracín, PEDRO ANTONIO VEGA CARRASCAL, Ana Emilse Arcia, Yuledis Vega Arcia,Yeimis Vega Arcia,Pedro Antonio Vega Arcia, PEDRO ANTONIO VEGA BALDOVINO, ANA DEL CARMEN RODRIGUEZ RUEDAS, Reina Delmira Hoyos_x000a_Rodríguez, Adinela Chogo Hoyos, Estefany Chogo Hoyos, Yulieth Katherine Chogo_x000a_Hoyos, RIGOBERTO ARANGO JIMENEZ, Luz Marina Bohórquez Arriola, Leonel Bohórquez  Arriola, Luis Alfredo Salgado Bohórquez, LIBARDO ANTONIO MOSQUERA RIVERA, José Libardo Mosquera_x000a_Ortega, JAIRO ALBERTO CHAVEZ BRACAMONTES, Teobaldo Chávez Barba, Carmen Julia Bracamonte Montiel, José Antonio Chávez Bracamontes, Besaid Chávez Bracamontes, Yoleida Chávez Bracamonte, Carolina Chávez Bracamonte, LILIA AGUILAR ORTIZ, Diógenes Uribe, Luis Fernando Uribe Aguilar, Ferney Uribe Aguila, Jaqueline Uribe Aguila, Yomaira Uribe Aguilar, Gonzalo Abreo Abreo, LIBARDO JOSE PEREZ HERNANDEZ, MARINA ORTIZ DE AGUILAR, Silvano Aguilar, Luis Alfredo Aguilar Ortiz, Nancy Aguilar Ortiz, Ana Bertilia Aguilar_x000a_Ortiz, Asael Aguilar Ortiz, Leves Aguilar Ortiz, Rosalidia Ortiz Tarazona, Nelfi Isabel López Aguilar, Anderson David Ortega Aguilar, Cristian Ortega Ortega, JUAN DIONICIO MARTINEZ BORJA, MARIELA GARCIA DE RANGEL,Antonio María Rangel Corzo, Juan Crisóstomo García,  MARIA HELENA HERRERA PINTO, ANAIS DEL CARMEN MORENO SOLORZANO, José Benedicto GarcíaPinto, Karen Dayana García Moreno, Juan David García Moreno, José Aldemar García Agredo, JOSE MARIA CAICEDO ROJAS, Ana de Jesús Rojas Ropero, Edinson Caicedo Arias, HERMES RANGEL GARCIA, SONIA ORTIZ GALVIS, Noeli Rodríguez Mandón, Jhon Alexander Rangel  Ortiz, Karen Margarita Rangel Ortiz, Greicy Paola Rodríguez Quintero, MARTHA YOLANDA GALVIS ANAYA, CANDIDO TELLEZ, Elida Flórez Botello, Ludís Plazas Téllez, Lisney Vega Plazas, Berney Vega Plazas, NANCY ELVIRA CANCHILA MACEA, Jhon Javier Canchila, Alexis Harvey Canchil, Nancy Eliana Suarez Canchila, Martin Guillermo Benítez Canchila, CAYO ANTONIO BERNAL GARCÍA, Ana Oliva Vargas Cubides, Alveiro Bernal Vargas, Erica Lorela Bernal, Vargas, Yini Paola Bernal Vargas,  SIMON BOLIVAR RINCON SANJUAN , Ana Ilse Aguilar Ortiz, DIOS EMEL BONETH GALVIS, Omaira Range, Jabith Boneth Rangel, Rosana Rangel, GENNY DEL CARMEN CARDENAS CASTILLO, Pedro Nel Martínez Trujillo, Elmer David Sierra Cárdenas, Lidis Patricia Sierra Cárdena, Martin Sierra Cárdenas, Berlis Martínez Cárdenas, Iván Jesid Martínez Cárdenas,  WILSON MANUEL RIVERA CASTILLO, Fortunato Antonio Rivera Cárdenas, Aurora María Castillo Ojeda, Carlos Enrique Rivera Castillo, Never Rivera Castillo, Jan Carlos Rivera, y LUIS SIMON MONTES BLANQUISETH, Rosa Giraldo Laura, Orlinda Serna Giraldo."/>
  </r>
  <r>
    <n v="13"/>
    <n v="9"/>
    <x v="1"/>
    <x v="9"/>
    <m/>
    <x v="3"/>
    <n v="1"/>
    <s v="AUC"/>
    <s v="Yoneider Perez Pacheco"/>
  </r>
  <r>
    <n v="8"/>
    <n v="10"/>
    <x v="1"/>
    <x v="8"/>
    <s v="Patio Bonito "/>
    <x v="0"/>
    <s v="1 persona ejecutada y decapitada "/>
    <s v="Paramilitares"/>
    <s v="Samule Acevedo Escobar "/>
  </r>
  <r>
    <n v="26"/>
    <n v="10"/>
    <x v="1"/>
    <x v="9"/>
    <m/>
    <x v="2"/>
    <s v="Paramilitares con el eje4rcito destruyeron 14 casas del corregimiento el Vallecito, que ya habia sido atacado el 22 de julio destruyendo 35 de 49 casa que existian en ese entonces. Dejaraon el caserio minado, se dirigieron a agusas lindas donsdetuvieron 3 personas. estos hechos genero el desplazamineto frozado de los corresgimiento s de Vllecito, Aguas lindas y El Diamente."/>
    <s v="Ejercito Y AUC /paramilitares"/>
    <m/>
  </r>
  <r>
    <n v="18"/>
    <n v="11"/>
    <x v="1"/>
    <x v="7"/>
    <s v="Alto Sicué"/>
    <x v="3"/>
    <n v="1"/>
    <s v="AUC"/>
    <s v="Milton Morante Amado"/>
  </r>
  <r>
    <n v="10"/>
    <n v="3"/>
    <x v="2"/>
    <x v="8"/>
    <s v="Alto Cañabraval "/>
    <x v="3"/>
    <n v="1"/>
    <s v="BCB AUC"/>
    <s v="Jose Reynel Gomez Rojas"/>
  </r>
  <r>
    <n v="5"/>
    <n v="4"/>
    <x v="2"/>
    <x v="9"/>
    <s v="El Jardin, Aguaslindas, Diamente, Paraiso y Patiobonito."/>
    <x v="2"/>
    <s v="lleva una semana los combates  entre el ELN y los paramilitares del bloque caribe, Bloque metro y Bloque central Bolivar. Los paramilitares quemaroon viviendas e impiden el paso de alimentos a  vallecito y las verades aledañas, lo que ha generado desplax¿zamiento frozado. "/>
    <s v="Paramilitares"/>
    <m/>
  </r>
  <r>
    <n v="7"/>
    <n v="5"/>
    <x v="2"/>
    <x v="4"/>
    <m/>
    <x v="0"/>
    <s v="1 persona ejecutada "/>
    <s v="Paramilitares"/>
    <s v="Moises Hernandez Guillen"/>
  </r>
  <r>
    <n v="8"/>
    <n v="5"/>
    <x v="2"/>
    <x v="7"/>
    <m/>
    <x v="2"/>
    <n v="4"/>
    <s v="BCB AUC"/>
    <s v="Miladis Jiménez Espejo, Álvaro Tarazona García, Alejandra Tarazona_x000a_quintero y Wilson Stiven Tarazona_x000a_Jiménez"/>
  </r>
  <r>
    <n v="16"/>
    <n v="5"/>
    <x v="2"/>
    <x v="1"/>
    <s v="Paraiso "/>
    <x v="3"/>
    <s v="paramlitares se llevaron a la mama de el lider campesino Gildardo Fuentes (desaparecido por paramilitares en noviembre de 1999 junto con el dirigente Edgar Quiroga)"/>
    <s v="BCB AUC"/>
    <s v="Ana victoria"/>
  </r>
  <r>
    <n v="16"/>
    <n v="5"/>
    <x v="2"/>
    <x v="1"/>
    <s v="Paraiso "/>
    <x v="2"/>
    <s v=" y quemaron 26 viviendas de la vereda El Paraiso, lo que genero el desplazamiento de 150 familias, aproximademente 1500 personas."/>
    <s v="Paramilitares"/>
    <s v=", ARNULFO DAMIAN BOHORQUEZ MENDOZA, Yemisol Garavito de Bohórquez, Aryeis Jesús Bohórquez Garavito, JESUS ANTONIO GOMEZ ISAZA, Nancy Estella Hoyos Quintero, Valentina Gomez _x000a_Hoyo, Magali Viviana Gomez Hoyos, Andrés Camilo Gomez Hoyos,"/>
  </r>
  <r>
    <n v="5"/>
    <n v="6"/>
    <x v="2"/>
    <x v="5"/>
    <s v="Aguas Lindas "/>
    <x v="0"/>
    <s v="1 hombre ejecutado"/>
    <s v="Paramilitares"/>
    <s v="Hector Enrique Alzate Morelo "/>
  </r>
  <r>
    <n v="6"/>
    <n v="6"/>
    <x v="2"/>
    <x v="7"/>
    <s v="Bajo Sicué "/>
    <x v="0"/>
    <n v="1"/>
    <s v="BCB AUC"/>
    <s v="Evelio Pedraza Chacon"/>
  </r>
  <r>
    <n v="10"/>
    <n v="6"/>
    <x v="2"/>
    <x v="5"/>
    <s v="Caño seco"/>
    <x v="3"/>
    <n v="1"/>
    <s v="BCB AUC"/>
    <s v=" Luis Alfonso Sanabria Medina"/>
  </r>
  <r>
    <n v="10"/>
    <n v="6"/>
    <x v="2"/>
    <x v="1"/>
    <s v="Agua Sucia "/>
    <x v="2"/>
    <n v="8"/>
    <s v="BCB AUC"/>
    <s v="María Yauded Parra, Laura Liseth Sarabia_x000a_Villarreal, Luisa _x000a_Fernanda _x000a_Sarabia Parra, Dioselina Medina, Luis Emel Sarabia_x000a_Medina, Hernán _x000a_Saravia _x000a_Medina, Freddy _x000a_Alfonso Saravia Medina"/>
  </r>
  <r>
    <n v="16"/>
    <n v="6"/>
    <x v="2"/>
    <x v="6"/>
    <s v="Alto Berlin "/>
    <x v="2"/>
    <s v="paramilitares en medio de un operativo conjunto con el ejercito nacional y la fuerza aerea colombiana amenazaron de muerte a los pobladores del la verada Berlin del corregimiento Cerro Azul y del corregimiento San Juan. Alos pobladores de la vereda berlin no dejan salir y los tienen como escudo.  "/>
    <s v="Ejercito Y AUC /paramilitares"/>
    <m/>
  </r>
  <r>
    <n v="16"/>
    <n v="6"/>
    <x v="2"/>
    <x v="6"/>
    <s v="Alto San Juan "/>
    <x v="2"/>
    <s v="35 familias del corregimiento San Juan se desplazaron  forzosamente."/>
    <s v="Ejercito Y AUC /paramilitares"/>
    <m/>
  </r>
  <r>
    <n v="22"/>
    <n v="6"/>
    <x v="2"/>
    <x v="5"/>
    <m/>
    <x v="0"/>
    <n v="1"/>
    <s v="BCB AUC"/>
    <s v="sin identificar"/>
  </r>
  <r>
    <n v="1"/>
    <n v="7"/>
    <x v="2"/>
    <x v="0"/>
    <m/>
    <x v="3"/>
    <n v="1"/>
    <s v="paramilitares AUC"/>
    <s v="Jose' Del Carmen Peluffo Cárdenas"/>
  </r>
  <r>
    <n v="16"/>
    <n v="7"/>
    <x v="2"/>
    <x v="0"/>
    <s v="Barrio San Pablito "/>
    <x v="0"/>
    <s v="1 hombre asesinado, periodista y presidente de la Asociacion para el Desarrollo de la comunicación y la cultura de San Pablo (Adecosan); parte del PDPMM. Es el segundo mienbro del PDPMM QU asesinan en JULIO, el primero fue asesinada Alma Rosa Jaramillo."/>
    <s v="Paramilitares"/>
    <s v="Eduardo Estrada Guitierrez - Alma Rosa Jaramillo"/>
  </r>
  <r>
    <n v="18"/>
    <n v="7"/>
    <x v="2"/>
    <x v="4"/>
    <m/>
    <x v="3"/>
    <n v="1"/>
    <s v="BCB AUC"/>
    <s v="Orlena Maria Romero"/>
  </r>
  <r>
    <n v="27"/>
    <n v="7"/>
    <x v="2"/>
    <x v="1"/>
    <s v="Paraiso "/>
    <x v="2"/>
    <s v="paramilitares quemaron 56 viviendas en la verada El Paraiso y amenazarona la comindad de muerte, lo que genero el desplazamiento forzado de 280 personas."/>
    <s v="AUC"/>
    <m/>
  </r>
  <r>
    <n v="6"/>
    <n v="8"/>
    <x v="2"/>
    <x v="1"/>
    <m/>
    <x v="5"/>
    <s v="las AUC amenazaron de muerte a la Caravana por la vida para el sur de Bolivar, lo alcaldel de 10 municipios del sur del Bolívra tambine se opusieron a la presencia de la Carvana de carácter humanitario con presencia y coperacion internacional."/>
    <s v="AUC"/>
    <m/>
  </r>
  <r>
    <n v="22"/>
    <n v="8"/>
    <x v="2"/>
    <x v="1"/>
    <s v="Paraiso "/>
    <x v="6"/>
    <s v="joven de 13 años herido por  ametrallamiento indiscriminado por parte de dos helicopteros que escoltaban la avinaeta de fumigacion de Glifosato. "/>
    <s v="Policia"/>
    <s v="Diocenel Chinchilla"/>
  </r>
  <r>
    <n v="22"/>
    <n v="10"/>
    <x v="2"/>
    <x v="7"/>
    <m/>
    <x v="0"/>
    <s v="1 hombre conocido como Barranca fue ejecutado y otro herido"/>
    <s v="Ejercito Y AUC /paramilitares"/>
    <m/>
  </r>
  <r>
    <n v="23"/>
    <n v="10"/>
    <x v="2"/>
    <x v="8"/>
    <s v="Monte Carmelo "/>
    <x v="0"/>
    <s v="Paramiliatres con apoyo del Ejercito torturaron y ejecutaron a 4 personas, quemaron 2 viviendas y saqueron otras mas. Y se llevaron un bebe, hijo de una de las personas ejecutadas."/>
    <s v="Ejercito Y AUC /paramilitares"/>
    <s v="ALBA MARÍA CANO, ISRAEL N y dos campesinos sin identificar "/>
  </r>
  <r>
    <n v="23"/>
    <n v="10"/>
    <x v="2"/>
    <x v="7"/>
    <s v="Caño Frio "/>
    <x v="0"/>
    <n v="1"/>
    <s v="Paramilitares y Ejercito "/>
    <s v="Juan  "/>
  </r>
  <r>
    <n v="10"/>
    <n v="11"/>
    <x v="2"/>
    <x v="10"/>
    <m/>
    <x v="3"/>
    <n v="1"/>
    <s v="AUC"/>
    <s v="ARACELY SUÁREZ CONTRERAS"/>
  </r>
  <r>
    <n v="23"/>
    <n v="12"/>
    <x v="2"/>
    <x v="8"/>
    <m/>
    <x v="0"/>
    <n v="4"/>
    <s v="BCB AUC"/>
    <s v="Ana Victoria Delgado,  3 sindicadas de ser milicianos del ELN (en Pozo Azul), señor Diego, trabaja raspando hoja de coca "/>
  </r>
  <r>
    <n v="23"/>
    <n v="12"/>
    <x v="2"/>
    <x v="8"/>
    <m/>
    <x v="2"/>
    <n v="10"/>
    <s v="BCB AUC"/>
    <s v="Pablo Antonio Fuentes Delgado, Gilberto FuentesDelgado, Alicia _x000a_Fuentes Delgado, Ricardo Fuentes_x000a_Delgado, Lisandro Fuentes_x000a_Delgado, Luis Alfredo Fuentes_x000a_Delgado, Liliana Fuentes Delgado, Sandra Milena Fuentes Delgado, Juan Carlos Fuentes y Javier _x000a_Fuentes Delgado."/>
  </r>
  <r>
    <n v="19"/>
    <n v="1"/>
    <x v="3"/>
    <x v="1"/>
    <s v="las Ahuyamas "/>
    <x v="3"/>
    <n v="1"/>
    <s v="BCB AUC"/>
    <s v="Alfredo Caro Arias"/>
  </r>
  <r>
    <n v="4"/>
    <n v="5"/>
    <x v="3"/>
    <x v="4"/>
    <s v="Via Pozo Azul "/>
    <x v="0"/>
    <n v="1"/>
    <s v="BCB AUC"/>
    <s v="Uriel Arrieta Romero"/>
  </r>
  <r>
    <n v="4"/>
    <n v="5"/>
    <x v="3"/>
    <x v="4"/>
    <s v="Via Pozo Azul "/>
    <x v="2"/>
    <n v="6"/>
    <s v="BCB AUC"/>
    <s v="Carmen _x000a_Estela _x000a_Bohórquez_x000a_Mancera, Jaidith Darío Arrieta_x000a_Bohórquez, Luz Mery Arrieta_x000a_Bohórquez, Edinson _x000a_Arrieta _x000a_Bohórquez, Edinson _x000a_Arrieta _x000a_Bohórquez y Edwin _x000a_Arrieta _x000a_Vargas"/>
  </r>
  <r>
    <n v="13"/>
    <n v="10"/>
    <x v="3"/>
    <x v="1"/>
    <m/>
    <x v="4"/>
    <s v="1 hombre fue detenido arbitrariamente por paramilitares y se salvo ser asesinado por lanzarse al rio magdalena"/>
    <s v="AUC"/>
    <s v="Avelino Meza Salazar"/>
  </r>
  <r>
    <n v="18"/>
    <n v="10"/>
    <x v="3"/>
    <x v="10"/>
    <s v="La Union "/>
    <x v="2"/>
    <n v="5"/>
    <s v="BCB AUC"/>
    <s v="JOSÉ MANUEL BARBOSA ORTIZ y DORAMINA BARBOSA AVENDAÑO, Margarita Avendaño_x000a_Avendaño, Yecileyde Avendaño_x000a_Avendaño, Damin Ruiz_x000a_Avendaño"/>
  </r>
  <r>
    <n v="23"/>
    <n v="10"/>
    <x v="3"/>
    <x v="1"/>
    <s v="Montecarmelo"/>
    <x v="0"/>
    <n v="1"/>
    <s v="BCB AUC"/>
    <s v="sentencia. p. 1666"/>
  </r>
  <r>
    <n v="31"/>
    <n v="10"/>
    <x v="3"/>
    <x v="10"/>
    <s v="La Y de Agua Sucia "/>
    <x v="0"/>
    <n v="1"/>
    <s v="BCB AUC"/>
    <s v="Yorladis de Jesus Pino"/>
  </r>
  <r>
    <n v="24"/>
    <n v="12"/>
    <x v="3"/>
    <x v="0"/>
    <m/>
    <x v="0"/>
    <s v="1 hombre fue asesinado por paramilitares con la aquiescencia de miembros de la policia."/>
    <s v="Paramilitares"/>
    <s v="Miguel Guzman"/>
  </r>
  <r>
    <n v="31"/>
    <n v="12"/>
    <x v="3"/>
    <x v="6"/>
    <s v="Caño de Oro"/>
    <x v="0"/>
    <n v="1"/>
    <s v="BCB AUC"/>
    <s v="Luis Eduardo Cacua Caicedo. Abelardo Quiroga Argüello logro fue torturado pero no asesinado."/>
  </r>
  <r>
    <n v="31"/>
    <n v="12"/>
    <x v="3"/>
    <x v="4"/>
    <m/>
    <x v="2"/>
    <n v="3"/>
    <s v="BCB AUC"/>
    <s v="Rosa Helena Montalvo Pineda, Jesús Antonio Pineda_x000a_Montalvo y Carlos Arturo Sánchez_x000a_Montalvo"/>
  </r>
  <r>
    <n v="4"/>
    <n v="2"/>
    <x v="4"/>
    <x v="0"/>
    <m/>
    <x v="3"/>
    <n v="1"/>
    <s v="BCB AUC"/>
    <s v="Adelina Martínez Muriel"/>
  </r>
  <r>
    <n v="7"/>
    <n v="5"/>
    <x v="4"/>
    <x v="5"/>
    <m/>
    <x v="3"/>
    <s v="Paramilitares desaparecionron a un mujer. "/>
    <s v="Paramilitares"/>
    <s v="Marisol Olaya Linares "/>
  </r>
  <r>
    <n v="23"/>
    <n v="5"/>
    <x v="4"/>
    <x v="1"/>
    <s v="El bagre, Bocas de Don Juan, NO Te Pases, Jabonal, San Francisco, Puerto Matilde, El  Disparo, El Vietnam Y don Juan (Todas Ubicadas en el Valle del Rio Cimitarra)"/>
    <x v="7"/>
    <s v="Policia antinarcoticos fimigo con glifosato de forma indiscriminada el valle del rio cimitarra, con taminando la fuentes hidricas, el acueducto y cultivos de pan coger de las poblaciones ubicadas en estos territorios "/>
    <s v="Pilicia Antinarcoticos "/>
    <m/>
  </r>
  <r>
    <n v="26"/>
    <n v="5"/>
    <x v="4"/>
    <x v="1"/>
    <s v="Alto Cañabraval, LA Florida, Golomdrinas, La Union y Caño Frio"/>
    <x v="7"/>
    <s v="Policia antinarcoticos fimigo con glifosato de forma indiscriminada, con taminando la fuentes hidricas, el acueducto y cultivos de pan coger de las poblaciones ubicadas en estos territorios "/>
    <s v="Ejercito y Policia "/>
    <m/>
  </r>
  <r>
    <n v="30"/>
    <n v="5"/>
    <x v="4"/>
    <x v="1"/>
    <s v="Zona rural"/>
    <x v="0"/>
    <s v="3 personas asesinadas y una mas amenzada "/>
    <s v="Paramilitares"/>
    <s v="Masacre: GILDARDO MARTÍNEZ, a NN ALIAS “EL MUDO” y a NN ALIAS “MAÑE"/>
  </r>
  <r>
    <n v="30"/>
    <n v="6"/>
    <x v="4"/>
    <x v="5"/>
    <m/>
    <x v="8"/>
    <s v="Avionetas del Ejercito ametrallaron y bombardearon la zona, antes de desembarcar soldado, que posteriormente quemaron 4 casa en e sitio. Se denuncia la presencia de hombres emcapuchados acompañandoa los militares "/>
    <s v="Ejercito  "/>
    <m/>
  </r>
  <r>
    <n v="29"/>
    <n v="7"/>
    <x v="4"/>
    <x v="1"/>
    <s v="Caño Tigre, Puerto Nuevo Ite"/>
    <x v="4"/>
    <s v="Militares hirienron de dos impactos de bala a una mujer y detuvieron arbitariamente a 5 aserradores "/>
    <s v="Ejercito  "/>
    <m/>
  </r>
  <r>
    <n v="3"/>
    <n v="8"/>
    <x v="4"/>
    <x v="6"/>
    <s v="San Juan Alto"/>
    <x v="0"/>
    <n v="3"/>
    <s v="BCB AUC"/>
    <s v="Jose Fernando Ruiz Rondon, Jairo Enrique Olmos, edgar Vasquez lopez"/>
  </r>
  <r>
    <n v="3"/>
    <n v="8"/>
    <x v="4"/>
    <x v="6"/>
    <s v="San Juan Alto"/>
    <x v="3"/>
    <n v="1"/>
    <s v="BCB AUC"/>
    <s v="Carlos arturo Garcia  castilla"/>
  </r>
  <r>
    <n v="17"/>
    <n v="8"/>
    <x v="4"/>
    <x v="0"/>
    <m/>
    <x v="3"/>
    <s v="Paramilitares volarona una menor de edd y la desaprecieron "/>
    <s v="Paramilitares"/>
    <m/>
  </r>
  <r>
    <n v="5"/>
    <n v="9"/>
    <x v="4"/>
    <x v="0"/>
    <m/>
    <x v="3"/>
    <n v="1"/>
    <s v="Paramilitares"/>
    <s v="EDGAR VARGAS"/>
  </r>
  <r>
    <n v="18"/>
    <n v="10"/>
    <x v="4"/>
    <x v="0"/>
    <s v="Cueva de Sapo"/>
    <x v="0"/>
    <n v="1"/>
    <s v="BCB AUC"/>
    <s v="Juan Elias Murillo Galeano"/>
  </r>
  <r>
    <n v="24"/>
    <n v="10"/>
    <x v="4"/>
    <x v="7"/>
    <s v="Bajo Sicué "/>
    <x v="0"/>
    <s v="Paramilitares ejecutaros a 3 hombres "/>
    <s v="AUC"/>
    <s v="Adolfo Gallo Henao, Amado Gallo, Amado Gallo Henao "/>
  </r>
  <r>
    <n v="24"/>
    <n v="10"/>
    <x v="4"/>
    <x v="7"/>
    <s v="Bajo Sicué "/>
    <x v="2"/>
    <n v="21"/>
    <s v="BCB AUC"/>
    <s v="Enit Buitrago Preciado, Mayra Alejandra Buitrago Preciado , Edith Carmenza Delgado Fuentes, Leydi Yamile Gallo Delgado, Neyver Amado Gallo Delgado, Magola Gallo Henao, Marilin Gallo Henao, Nelson de Jesús GalloHenao, Rodolfo Gallo Henao, Alexander Gallo Henao, Johan Javier Pedraza Gallo, Greidis _x000a_Yurani Quintana Gallo, Onofre Gallo Henao, Yelibeth Andrea Pedraza Gallo, Juan Esteban Parra Gallo, Joiner Snith Gallo Guevara, Neyda Del Carmen_x000a_Donado Ursola, Adolfo Danilo Henao Donado, Jainer Gallo Donado, Shaira Gallo Donado"/>
  </r>
  <r>
    <n v="1"/>
    <n v="12"/>
    <x v="4"/>
    <x v="8"/>
    <s v="Alto Cañabraval "/>
    <x v="2"/>
    <n v="4"/>
    <s v="BCB AUC"/>
    <s v="Ruben Dario Aguirre García, María Estela Montes_x000a_Bueno, María Elvira Aguirre_x000a_Montes, Rubén Darío Aguirre_x000a_Montes"/>
  </r>
  <r>
    <n v="19"/>
    <n v="12"/>
    <x v="4"/>
    <x v="10"/>
    <s v="La Golondrina "/>
    <x v="0"/>
    <n v="2"/>
    <s v="BCB AUC"/>
    <s v="Mariano Alexander Salazar Morales y Leonardo Tocagon"/>
  </r>
  <r>
    <n v="25"/>
    <n v="12"/>
    <x v="4"/>
    <x v="7"/>
    <s v="Caño Frío"/>
    <x v="0"/>
    <n v="2"/>
    <s v="BCB AUC"/>
    <s v="Jhon Jairo Beltran de la Cruz y a José Antonio Zarate Perdomo"/>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
  <r>
    <n v="1"/>
    <n v="6"/>
    <n v="1"/>
    <n v="2000"/>
    <s v="Vallecito "/>
    <m/>
    <s v="Desplazamineto, Accion Bélica "/>
    <s v="combate entre la guerrilla y las AUC generaron desplazamientos de la poblacion del corregimiento del el Vallecito "/>
    <x v="0"/>
    <m/>
    <s v="Noche y niebla ed. 15 pag. 6-7"/>
  </r>
  <r>
    <n v="2"/>
    <n v="11"/>
    <n v="10"/>
    <n v="2000"/>
    <m/>
    <s v="No te pases y El Paraiso "/>
    <s v="Acciones belicas"/>
    <s v="Combate entre Guerrilla y paramilitares "/>
    <x v="0"/>
    <m/>
    <s v="Noche y niebla ed. 18 pag. 83"/>
  </r>
  <r>
    <n v="3"/>
    <n v="26"/>
    <n v="10"/>
    <n v="2000"/>
    <m/>
    <m/>
    <s v="Acciones belicas, "/>
    <s v="Combate "/>
    <x v="0"/>
    <m/>
    <s v="Noche y niebla ed. 18 pag. 107"/>
  </r>
  <r>
    <n v="4"/>
    <n v="18"/>
    <n v="4"/>
    <n v="2001"/>
    <s v="Pozo azul"/>
    <m/>
    <s v="Accion belica, uso de escudo "/>
    <s v="obligaron a periodistas a llevar a un paramilitar herido en combate con la guerrilla "/>
    <x v="0"/>
    <m/>
    <s v="Noche y niebla ed. 20 pag. 66"/>
  </r>
  <r>
    <n v="5"/>
    <n v="20"/>
    <n v="4"/>
    <n v="2001"/>
    <s v="Canaletal "/>
    <m/>
    <s v="Acciones belicas, desplazamiento forzado"/>
    <s v="combates entre la guerrilla y los paramilitares que se disputan la region, se ha generado el desplazamiento de 80 familias que corresponden a 300 personas aproximandemente."/>
    <x v="0"/>
    <m/>
    <s v="Noche y niebla ed. 20 pag. 67"/>
  </r>
  <r>
    <n v="6"/>
    <n v="7"/>
    <n v="6"/>
    <n v="2001"/>
    <m/>
    <s v="Patio Bonito, No Te Pases , La virgen "/>
    <s v="Aciones belicas "/>
    <s v="Combate guerrilla y Paramilitares "/>
    <x v="0"/>
    <m/>
    <s v="Noche y niebla ed. 20 pag. 178"/>
  </r>
  <r>
    <n v="7"/>
    <n v="1"/>
    <n v="7"/>
    <n v="2001"/>
    <s v="villanueva, Cañabraval, Santo domingo, pozo Azul,"/>
    <s v="Aguas Lindas "/>
    <s v="Acciones belicas "/>
    <s v="combates entre la guerrilla y los paramilitares "/>
    <x v="0"/>
    <s v="Elver Chaparro Niño"/>
    <s v="Noche y niebla ed. 21 pag. 25"/>
  </r>
  <r>
    <n v="8"/>
    <n v="28"/>
    <n v="7"/>
    <n v="2001"/>
    <m/>
    <s v="El Paraiso "/>
    <s v="Acciones belicas "/>
    <s v="Combates Guerrilla y Paramilitares de las AUC"/>
    <x v="0"/>
    <m/>
    <s v="Noche y niebla ed. 21 pag. 76"/>
  </r>
  <r>
    <n v="9"/>
    <n v="23"/>
    <n v="10"/>
    <n v="2001"/>
    <m/>
    <s v="Cañabral Alto "/>
    <s v="Acciones belicas "/>
    <s v="Combates entre la Guerrilla y Los Pramilitares de la AUC"/>
    <x v="0"/>
    <m/>
    <s v="Noche y niebla ed. 22 pag. 31"/>
  </r>
  <r>
    <n v="10"/>
    <n v="12"/>
    <n v="6"/>
    <n v="2002"/>
    <m/>
    <s v="Aguas Lindas "/>
    <s v="Civil muesto en acciones belicas "/>
    <s v="1 niño de 9 años murio de un impacto de bale en el torax, en medio de combate entre guerrilleros y paramilitares"/>
    <x v="0"/>
    <s v="Jhonatan Rojas Arias "/>
    <s v="Noche y niebla ed. 24 pag. 108"/>
  </r>
  <r>
    <n v="11"/>
    <n v="25"/>
    <n v="12"/>
    <n v="2002"/>
    <m/>
    <s v="Cerro azul "/>
    <s v="Acciones belicas, Desplazamiento forzado "/>
    <s v="Guerrilleros atacaron base del BCB en Cerro Azual. "/>
    <x v="0"/>
    <m/>
    <s v="Noche y niebla ed. 26 pag. 112"/>
  </r>
  <r>
    <n v="12"/>
    <n v="16"/>
    <n v="10"/>
    <n v="2003"/>
    <s v="Cerro Azul "/>
    <s v="Alto San Juan "/>
    <s v="Acciones belicas "/>
    <s v="Incursion"/>
    <x v="1"/>
    <m/>
    <s v="Noche y niebla ed. 28 pag. 187"/>
  </r>
  <r>
    <n v="13"/>
    <n v="13"/>
    <n v="8"/>
    <n v="2001"/>
    <m/>
    <s v="Caño La Rompida "/>
    <s v="Colectivo amenazado "/>
    <s v="ELN Amenazo a los trasportadores fluviales, les orden paro de actividaes indefinido."/>
    <x v="2"/>
    <s v="Candido Caro "/>
    <s v="Noche y niebla ed. 21 pag. 112"/>
  </r>
  <r>
    <n v="14"/>
    <n v="14"/>
    <n v="5"/>
    <n v="2000"/>
    <s v="Cañabraval"/>
    <s v="La Ye"/>
    <s v="Homicidio "/>
    <s v="1 persona ejecutada "/>
    <x v="2"/>
    <s v="Jose Ignacio Vega "/>
    <s v="Noche y niebla ed. 16 pag. 125"/>
  </r>
  <r>
    <n v="15"/>
    <n v="1"/>
    <n v="8"/>
    <n v="2000"/>
    <m/>
    <m/>
    <s v="Accion bélica, herido por combate "/>
    <s v="Combate entre las AUC y ELN, un mujer civil  resulto muerta, los paramilitares minaron el camino a Vallecitol y la guerrilla  el camino a pedro frio, dejando incomicados e impidiendo el paso de alimentos para aproximademnete 15 mil habitantes, lo que genero desplazamiento forzado."/>
    <x v="3"/>
    <m/>
    <s v="Noche y niebla ed. 17 pag. 108"/>
  </r>
  <r>
    <n v="16"/>
    <n v="5"/>
    <n v="4"/>
    <n v="2001"/>
    <s v="Vallecito "/>
    <s v="El Jardin, Aguaslindas, Diamente, Paraiso y Patiobonito."/>
    <s v="Acciones belicas, desplazamiento forzado,  quema de viviendas en Vallecito "/>
    <s v="lleva una semana los combates  entre el ELN y los paramilitares del bloque caribe, Bloque metro y Bloque central Bolivar. Los paramilitares quemaroon viviendas e impiden el paso de alimentos a  vallecito y las verades aledañas, lo que ha generado desplax¿zamiento frozado. "/>
    <x v="3"/>
    <m/>
    <s v="Noche y niebla ed. 20 pag. 47"/>
  </r>
  <r>
    <n v="17"/>
    <n v="2"/>
    <n v="5"/>
    <n v="2003"/>
    <m/>
    <s v="La Ye del Guicho "/>
    <s v="Acciones belicas "/>
    <s v="Combate entre Guerrillero y paramilitares "/>
    <x v="3"/>
    <m/>
    <s v="Noche y niebla ed. 27 pag. 205"/>
  </r>
  <r>
    <n v="18"/>
    <n v="25"/>
    <n v="4"/>
    <n v="2000"/>
    <s v="Cerro Azul "/>
    <m/>
    <s v="Accion bélica "/>
    <s v="Combate entre ELN y Ejercito Nacional "/>
    <x v="4"/>
    <m/>
    <s v="Noche y niebla ed. 16 pag. 116"/>
  </r>
  <r>
    <n v="19"/>
    <n v="6"/>
    <n v="8"/>
    <n v="2000"/>
    <m/>
    <s v="Bocas de San Juan "/>
    <s v="Aciion belica "/>
    <s v="Combate entre el ENL Y el Ejercito "/>
    <x v="4"/>
    <m/>
    <s v="Noche y niebla ed. 17 pag. 120-121"/>
  </r>
  <r>
    <n v="20"/>
    <n v="4"/>
    <n v="3"/>
    <n v="2001"/>
    <s v="Cañabraval "/>
    <s v="Sitio Alto "/>
    <s v="Acciones belicas, civiles muertos y heridos por cambate "/>
    <s v="combate entre el ELN y el Ejercito, en el marco de la operación Bolívar, el echos dejo 1 civil muerto y 2 mas heridas."/>
    <x v="4"/>
    <m/>
    <s v="Noche y niebla ed. 19 pag. 152"/>
  </r>
  <r>
    <n v="21"/>
    <n v="1"/>
    <n v="3"/>
    <n v="2002"/>
    <m/>
    <m/>
    <s v="Ataque a bienes civiles "/>
    <s v="Guerrilleros quemaron un chalupa en el Rio Magdalena"/>
    <x v="5"/>
    <m/>
    <s v="Noche y niebla ed. 23 pag. 84"/>
  </r>
  <r>
    <n v="22"/>
    <n v="26"/>
    <n v="12"/>
    <n v="2002"/>
    <m/>
    <s v="Cerro azul "/>
    <s v="Acciones belicas "/>
    <s v="Guerrila ataca un patrulla de infanteria de marina, ataque en que muere un militar "/>
    <x v="5"/>
    <m/>
    <s v="Noche y niebla ed. 26 pag. 112"/>
  </r>
  <r>
    <n v="23"/>
    <n v="12"/>
    <n v="2"/>
    <n v="2003"/>
    <m/>
    <s v="Taracue"/>
    <s v="Heridos por medios y metodos ilicitos "/>
    <s v="1 niña de 8 años resulto herida tras pisar una mina quiebra patas "/>
    <x v="5"/>
    <s v="Monica Paola Pulido Jerez "/>
    <s v="Noche y niebla ed. 27 pag. 96"/>
  </r>
  <r>
    <n v="24"/>
    <n v="5"/>
    <n v="10"/>
    <n v="2002"/>
    <m/>
    <s v="San Isidro "/>
    <s v="Secuestro "/>
    <s v="La guerrilla secuestro a un ingeniero mienbro de Fupad"/>
    <x v="5"/>
    <s v="Jose Gabriel Bernal "/>
    <s v="Noche y niebla ed. 26 pag. 6"/>
  </r>
  <r>
    <n v="25"/>
    <n v="26"/>
    <n v="4"/>
    <n v="2003"/>
    <m/>
    <s v="La cueva del Sapo "/>
    <s v="Acciones belicas "/>
    <s v="las guerrillas que se disputan la zona blooqueron la via. "/>
    <x v="6"/>
    <m/>
    <s v="Noche y niebla ed. 27 pag. 194"/>
  </r>
  <r>
    <n v="26"/>
    <n v="14"/>
    <n v="2"/>
    <n v="2003"/>
    <m/>
    <s v="El Paraiso "/>
    <s v="Aciones belicas "/>
    <s v="Combate Gurrilleros y Paramilitares "/>
    <x v="7"/>
    <m/>
    <s v="Noche y niebla ed. 27 pag. 131"/>
  </r>
  <r>
    <n v="27"/>
    <n v="30"/>
    <n v="12"/>
    <n v="2003"/>
    <s v="Pozo azul"/>
    <m/>
    <s v="Acciones belicas, civiles muertos y heridos en accion belica, ataque avines civiles "/>
    <s v="Combate entre Guerrilla y paramilitares "/>
    <x v="7"/>
    <s v="Fabio Nelson Manrique, Jorge Luis Contreras, jorge Gregrio Espitia, Candida Concha Centeno, "/>
    <s v="Noche y niebla ed. 28 pag. 259"/>
  </r>
  <r>
    <n v="28"/>
    <n v="4"/>
    <n v="7"/>
    <n v="2003"/>
    <s v="San Juan "/>
    <m/>
    <s v="Acciones belicas, Ametrallamiento y bombardeo indiscriminado "/>
    <s v="La guerrilla impacto una avioneta de fumigacion de glifosato, como respuesta uno de los helicopteros que integraban la flota de aeronaves, empezo a  ametrallar indsiscriminadamente contra la cominidad"/>
    <x v="8"/>
    <m/>
    <s v="Noche y niebla ed. 28 pag. 33"/>
  </r>
  <r>
    <n v="29"/>
    <n v="13"/>
    <n v="8"/>
    <n v="2001"/>
    <m/>
    <m/>
    <s v="infracciones contra el medio ambiente CIH"/>
    <s v="Fumigacion con Glifosato, dañando a su vez cultivos de los campesinos de la zona "/>
    <x v="8"/>
    <m/>
    <s v="Noche y niebla ed. 21 pag. 113"/>
  </r>
  <r>
    <n v="30"/>
    <n v="31"/>
    <n v="1"/>
    <n v="2003"/>
    <s v="Cañabraval "/>
    <m/>
    <s v="Acciones belicas "/>
    <s v="2 militares muertos y 3 heridos por activacion de un campo de minado sembrado porla guerrilla."/>
    <x v="9"/>
    <m/>
    <s v="Noche y niebla ed. 27 pag. 62"/>
  </r>
  <r>
    <n v="31"/>
    <n v="26"/>
    <n v="5"/>
    <n v="2002"/>
    <m/>
    <s v="La Fria"/>
    <s v="Secuestro"/>
    <s v="Guerrilleros secuentraron a 7 funcionarios de la secretaria de Salud de Bolivar."/>
    <x v="9"/>
    <m/>
    <s v="Noche y niebla ed. 24 pag. 57"/>
  </r>
  <r>
    <n v="32"/>
    <n v="29"/>
    <n v="10"/>
    <n v="1999"/>
    <m/>
    <m/>
    <s v="Secuestro "/>
    <s v="7 personas secuestradas"/>
    <x v="10"/>
    <m/>
    <s v="Noche y niebla ed. 14 pag. 83"/>
  </r>
  <r>
    <n v="33"/>
    <n v="15"/>
    <n v="6"/>
    <n v="2002"/>
    <s v="Villa Nueva"/>
    <s v="Bajo Sicué "/>
    <s v="desplazamiento por combates"/>
    <m/>
    <x v="11"/>
    <s v="Jose Gabriel Rodrígues, el nuecleo familiar no esta registrado en la sentencia"/>
    <s v="Sentencia BCB-2017. p. 1399"/>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9">
  <r>
    <n v="1"/>
    <n v="8"/>
    <n v="1"/>
    <x v="0"/>
    <s v="Cabecera municipal "/>
    <m/>
    <x v="0"/>
    <n v="14"/>
    <s v="AUC"/>
    <s v="Vicente Guaiteros, Ramiro del Cristo Ulloa Moreno, Jose Daniel Ayala Avellaneda, Samuel Antonio Pardo Gloria , Matías Antonio Díaz, Fabian Rodríguez Carcamo, Olimpo fuentes, Myrian Riobo e hija, Jairo Mendoza Ortiz, Israel Fuentes Ortega, Carlos Arturo Matis, Rubén Darío Enciso Ulloa, Ramiro Vásquez López,  Reinaldo Jiménez Quintero, Luis Alberto Cereno Rabelo, Claudio Liévano Moreno,  Luis Armando Giraldo Escudero;  "/>
    <s v="Noche y niebla ed. 11 pag. 13"/>
    <s v="masacre"/>
  </r>
  <r>
    <n v="2"/>
    <n v="11"/>
    <n v="2"/>
    <x v="0"/>
    <s v="Cabecera municipal "/>
    <m/>
    <x v="0"/>
    <n v="1"/>
    <s v="AUC"/>
    <s v="Andres Blanco Marquez,"/>
    <s v="Sentencia BCB-2017. p. 728."/>
    <m/>
  </r>
  <r>
    <n v="3"/>
    <n v="12"/>
    <n v="2"/>
    <x v="0"/>
    <s v="Cabecera municipal "/>
    <m/>
    <x v="0"/>
    <n v="1"/>
    <s v="Paramilitares"/>
    <s v="Hugo Amador"/>
    <s v="https://vidassilenciadas.online/victimas/18824"/>
    <m/>
  </r>
  <r>
    <n v="4"/>
    <n v="18"/>
    <n v="2"/>
    <x v="0"/>
    <s v="Cabecera municipal "/>
    <m/>
    <x v="0"/>
    <n v="1"/>
    <s v="Paramilitares"/>
    <s v="Jorge Emilio Jacome"/>
    <s v="https://vidassilenciadas.online/victimas/18850"/>
    <m/>
  </r>
  <r>
    <n v="5"/>
    <n v="17"/>
    <n v="3"/>
    <x v="0"/>
    <m/>
    <s v="Paraiso "/>
    <x v="0"/>
    <n v="1"/>
    <s v="Paramilitares"/>
    <s v="Marco Tulio Pardo Díaz"/>
    <s v="https://vidassilenciadas.online/victimas/18957"/>
    <m/>
  </r>
  <r>
    <n v="6"/>
    <n v="24"/>
    <n v="3"/>
    <x v="0"/>
    <s v="Cabecera municipal "/>
    <m/>
    <x v="0"/>
    <n v="1"/>
    <s v="Paramilitares"/>
    <s v="Amobis Corrales Bayona"/>
    <s v="https://vidassilenciadas.online/victimas/18983"/>
    <m/>
  </r>
  <r>
    <n v="7"/>
    <n v="19"/>
    <n v="4"/>
    <x v="0"/>
    <s v="Cabecera municipal "/>
    <m/>
    <x v="0"/>
    <n v="3"/>
    <s v="Paramilitares"/>
    <s v="Ernesto Fernandez Botero,  Isaac Rincon Sierra, Aufrodis Duran Rodriguez "/>
    <s v="Noche y niebla ed. 12 pag. 56"/>
    <s v="los sacaron de un billar del pueblo. cuerpos encontrados con signos de tortura, en la veredad Los Cuases "/>
  </r>
  <r>
    <n v="8"/>
    <n v="25"/>
    <n v="4"/>
    <x v="0"/>
    <s v="Cabecera municipal "/>
    <m/>
    <x v="1"/>
    <m/>
    <s v="Paramilitares"/>
    <s v="Comuinidad de San Pablo Amenazda"/>
    <s v="Noche y niebla ed. 12 pag. 60"/>
    <s v="El Basurero, hay un base paramilitar "/>
  </r>
  <r>
    <n v="9"/>
    <n v="3"/>
    <n v="5"/>
    <x v="0"/>
    <s v="Canaletal"/>
    <s v="Los Caguisos"/>
    <x v="0"/>
    <n v="1"/>
    <s v="Paramilitares"/>
    <s v="Luz Marina Torres Nravaez"/>
    <s v="Noche y niebla ed. 12 pag. 69"/>
    <m/>
  </r>
  <r>
    <n v="10"/>
    <n v="11"/>
    <n v="5"/>
    <x v="0"/>
    <m/>
    <s v="Paraiso"/>
    <x v="2"/>
    <s v="8 personas identificadas en la sentencia "/>
    <s v="AUC"/>
    <s v="JOSE ORLANDO QUINTERO MORALES, Adíela del Socorro Monsalve Yarce, Maryuri Quintero Monsalve, Mónica Fernanda Quintero Monsalve, Leydis Johana Quintero Monsalve, Gustavo Adolfo Quintero Monsalve, Eduar Alexis Quintero Monsalve, PEDRO ANTONIO CALDERON TOQUICA"/>
    <s v="Sentencia BCB-2017. p. 723 y 725."/>
    <m/>
  </r>
  <r>
    <n v="11"/>
    <n v="11"/>
    <n v="5"/>
    <x v="0"/>
    <m/>
    <s v="Paraiso"/>
    <x v="3"/>
    <s v="2 personas "/>
    <s v="AUC"/>
    <s v="Parmenio Herrera y Medardo Herrera"/>
    <s v="Sentencia BCB-2017. P. 725"/>
    <m/>
  </r>
  <r>
    <n v="12"/>
    <n v="11"/>
    <n v="5"/>
    <x v="0"/>
    <m/>
    <s v="Paraiso "/>
    <x v="0"/>
    <n v="1"/>
    <s v="AUC"/>
    <s v="sin identificar"/>
    <s v="Sentencia BCB-2017. P. 725"/>
    <m/>
  </r>
  <r>
    <n v="13"/>
    <n v="5"/>
    <n v="7"/>
    <x v="0"/>
    <s v="Santo Domingo "/>
    <m/>
    <x v="0"/>
    <n v="2"/>
    <s v="AUC"/>
    <s v="Otoniel Cardenas Leon (inspector de policia del corregimiento de de Santo Domingo) Edilberto Cardenas Agamez (hijo)"/>
    <s v="Noche y niebla ed. 13 pag. 44 / Sentencia BCB-2017. p. 1493"/>
    <m/>
  </r>
  <r>
    <n v="14"/>
    <n v="8"/>
    <n v="8"/>
    <x v="0"/>
    <s v="Cabecera municipal "/>
    <m/>
    <x v="0"/>
    <n v="5"/>
    <s v="ACCU"/>
    <s v="Jose Manuel Martinez Ospino (Campesino)"/>
    <s v="Noche y niebla ed. 13 pag. 80 "/>
    <s v="Santo Domingo y Pozo Azual. Boca de cimitarra "/>
  </r>
  <r>
    <n v="15"/>
    <n v="10"/>
    <n v="8"/>
    <x v="0"/>
    <s v="Cabecera municipal "/>
    <m/>
    <x v="0"/>
    <n v="1"/>
    <s v="AUC"/>
    <s v="Jhon Fredy Blanco Sanabria"/>
    <s v="Sentencia BCB-2017. p. 1475"/>
    <m/>
  </r>
  <r>
    <n v="16"/>
    <n v="10"/>
    <n v="8"/>
    <x v="0"/>
    <s v="Pozo azul"/>
    <m/>
    <x v="0"/>
    <n v="1"/>
    <s v="AUC"/>
    <s v="Luis Carlos Pamplona Cuervo"/>
    <s v="Sentencia BCB-2017. p. 1497."/>
    <m/>
  </r>
  <r>
    <n v="17"/>
    <n v="12"/>
    <n v="9"/>
    <x v="0"/>
    <s v="Cañabraval Bajo"/>
    <m/>
    <x v="0"/>
    <n v="1"/>
    <s v="AUC"/>
    <s v="Pedro Herrera Suarez"/>
    <s v="Sentencia BCB-2017. p. 1659."/>
    <m/>
  </r>
  <r>
    <n v="18"/>
    <n v="12"/>
    <n v="9"/>
    <x v="0"/>
    <s v="Cañabraval Bajo"/>
    <m/>
    <x v="2"/>
    <n v="4"/>
    <s v="AUC"/>
    <s v="María del Carmen_x000a_Méndez Rueda, Vilma Yolanda Herrera_x000a_Méndez, Mónica Esther Herrera_x000a_Méndez, Olga Lucia Herrera_x000a_Méndez."/>
    <s v="Sentencia BCB-2017. p. 1659."/>
    <m/>
  </r>
  <r>
    <n v="19"/>
    <n v="13"/>
    <n v="9"/>
    <x v="0"/>
    <s v="Cabecera municipal "/>
    <m/>
    <x v="0"/>
    <n v="1"/>
    <s v="AUC"/>
    <s v="Guillermo Jiménez Cook"/>
    <s v="Sentencia BCB-2017. p. 1476."/>
    <m/>
  </r>
  <r>
    <n v="20"/>
    <n v="18"/>
    <n v="9"/>
    <x v="0"/>
    <s v="Cabecera municipal "/>
    <m/>
    <x v="0"/>
    <n v="1"/>
    <s v="Paramilitares"/>
    <s v="Maximo Torres  Nieto "/>
    <s v="Noche y niebla ed. 13 pag. 134"/>
    <m/>
  </r>
  <r>
    <n v="21"/>
    <n v="20"/>
    <n v="9"/>
    <x v="0"/>
    <m/>
    <s v="Paraiso"/>
    <x v="2"/>
    <n v="12"/>
    <s v="AUC"/>
    <s v="LIDYS PATRICIA MOLINA VERGARA, Erika Tatiana Zuleta Molina, EDILBERTO HERRERA QUINTERO, Noralba Jiménez Martínez, Zenaida _x000a_Herrera Jiménez, Edilson Herrera Jiménez, Kelly Johana Herrera Jiménez, Yelberson Herrera Jiménez,_x000a_, WILSON DE JESUS URREA VALENCIA, Imelda del Socorro_x000a_Valencia Gómez, Luis Ángel Urrea_x000a_Valencia, Wilson Andrés Urrea_x000a_Valencia,"/>
    <s v="Sentencia BCB-2017. P. 721"/>
    <m/>
  </r>
  <r>
    <n v="22"/>
    <n v="20"/>
    <n v="9"/>
    <x v="0"/>
    <s v="Cabecera municipal "/>
    <m/>
    <x v="3"/>
    <n v="3"/>
    <s v="AUC"/>
    <s v="Álvaro Padilla Ojeda, Álvaro Padilla Seguanes y Dagoberto Padilla Seguanez"/>
    <s v="Sentencia BCB-2017. P. 1027."/>
    <m/>
  </r>
  <r>
    <n v="23"/>
    <n v="8"/>
    <n v="10"/>
    <x v="0"/>
    <s v="Cerro Azul "/>
    <s v="Boca del rio Cimitarra"/>
    <x v="4"/>
    <n v="2"/>
    <s v="Ejercito Y AUC "/>
    <s v="Gildardo Fuentes y Ofran"/>
    <s v="Noche y niebla ed. 14 pag. 66"/>
    <s v="La sierra al bode del rio cimitarra "/>
  </r>
  <r>
    <n v="24"/>
    <n v="12"/>
    <n v="10"/>
    <x v="0"/>
    <m/>
    <s v="las Ahuyamas "/>
    <x v="0"/>
    <n v="1"/>
    <s v="AUC"/>
    <s v="Federico Antonio Corpos Luna"/>
    <s v="Sentencia BCB-2017. p. 168."/>
    <m/>
  </r>
  <r>
    <n v="25"/>
    <n v="16"/>
    <n v="10"/>
    <x v="0"/>
    <s v="Cabecera municipal "/>
    <s v="Cueva de Sapo"/>
    <x v="0"/>
    <n v="1"/>
    <s v="AUC"/>
    <s v="Diomedes Tarazona Pacheco"/>
    <s v="Sentencia BCB-2017. P. 1482."/>
    <m/>
  </r>
  <r>
    <n v="26"/>
    <n v="17"/>
    <n v="10"/>
    <x v="0"/>
    <m/>
    <s v="Paraiso "/>
    <x v="0"/>
    <s v="masacre, 6 personas"/>
    <s v="BCB "/>
    <s v="Joaquín Emilio Arbeláez Ceballos, Juan Manuel  Arbeláez Buitrago y un civil que le decían candelillo, tres personas sin identificar, señalasdos de guerrilleros."/>
    <s v="Noche y niebla ed. 14 pag. 90 /Sentencia BCB-2017. p. 714-716"/>
    <m/>
  </r>
  <r>
    <n v="27"/>
    <n v="17"/>
    <n v="10"/>
    <x v="0"/>
    <m/>
    <s v="Paraiso "/>
    <x v="2"/>
    <s v="11 personas"/>
    <s v="BCB "/>
    <s v=" Yair Antonio Ruiz Paniagua y  Juan Andrés Ruiz Araque. CONSTANTINO VILLAMIZAR, Emma Bueno de Villamizar, Carmen Villamizar  Bueno, Antonio Ariza Pardo, Johaira Melissa Ariza Villamizar, Sergio Antonio Ariza Villamizar, Nelly Larrota Rodríguez, Juan David Villamizar Larrotta, Carlos Alberto Villamizar Larrota"/>
    <s v="Sentencia BCB-2017. P. 714 y 717"/>
    <m/>
  </r>
  <r>
    <n v="28"/>
    <n v="20"/>
    <n v="10"/>
    <x v="0"/>
    <m/>
    <s v="Paraiso "/>
    <x v="2"/>
    <s v=" generando el desplazamiento forzado de 400 familias que comprenden 2500 personas. / en la sentencia se identificaron 10 personas desplazadas "/>
    <s v="AUC"/>
    <s v="JOSE ROSEMBERG VARGAS VARGAS, LUZ EDITH ZULETA GRIJALVA, , JESUS ANTONIO GOMEZ ISAZA, Nancy Estella Hoyos Quintero, Valentina Gomez _x000a_Hoyo, Magali Viviana Gomez Hoyos, Andrés Camilo Gomez Hoyos,   , ARNULFO DAMIAN BOHORQUEZ MENDOZA, Yemisol Garavito de Bohórquez, Aryeis Jesús Bohórquez Garavito,  y "/>
    <s v="Noche y niebla ed. 14 pag. 90 /Sentencia BCB-2017. p. 714-725"/>
    <m/>
  </r>
  <r>
    <n v="29"/>
    <n v="20"/>
    <n v="10"/>
    <x v="0"/>
    <s v="Pozo azul"/>
    <m/>
    <x v="0"/>
    <n v="1"/>
    <s v="AUC"/>
    <s v="Albeiro Pérez Rojas"/>
    <s v="Sentencia BCB-2017. p. 1497."/>
    <m/>
  </r>
  <r>
    <n v="30"/>
    <n v="7"/>
    <n v="11"/>
    <x v="0"/>
    <m/>
    <s v="Paraiso"/>
    <x v="0"/>
    <n v="1"/>
    <s v="AUC"/>
    <s v="Eliseo Moreno Espinosa"/>
    <s v="Sentencia BCB-2017 . P. 1484"/>
    <m/>
  </r>
  <r>
    <n v="31"/>
    <n v="11"/>
    <n v="11"/>
    <x v="0"/>
    <m/>
    <s v="Paraiso"/>
    <x v="2"/>
    <n v="5"/>
    <s v="AUC"/>
    <s v="NELSON GOMEZ ORJUELA, Luz Marina Franco Zapata, Brenda Yurley Gomez Franco, Nelson Yorladis Gomez Franco, Luz Yurainis Gomez_x000a_Franco"/>
    <s v="Sentencia BCB-2017 . P. 719"/>
    <m/>
  </r>
  <r>
    <n v="32"/>
    <n v="25"/>
    <n v="11"/>
    <x v="0"/>
    <s v="Villa Nueva"/>
    <m/>
    <x v="0"/>
    <n v="1"/>
    <s v="AUC"/>
    <s v="Wilson Rodríguez Páez. "/>
    <s v="Noche y niebla ed. 14 pag. 119 / Sentencia BCB-2017 . P. 1781"/>
    <s v="1 mujer violada, 1 persona ejecutada y Orfilia Alarcón Ariza, donde la hieren a ella y a uno de sus hijos, José Fredy blanco Alarcón, y le secuestran a otro, Robinson Blanco Alarcón"/>
  </r>
  <r>
    <n v="33"/>
    <n v="28"/>
    <n v="11"/>
    <x v="0"/>
    <s v="Cerro Azul "/>
    <m/>
    <x v="3"/>
    <n v="2"/>
    <s v="AUC"/>
    <s v="Edgar Quiroga y Gildardo Fuentes"/>
    <s v="Noche y niebla ed. 14 pag. 123"/>
    <s v="Masacre, incursion, toma del corregimiento,"/>
  </r>
  <r>
    <n v="34"/>
    <n v="23"/>
    <n v="1"/>
    <x v="1"/>
    <s v="Pozo azul"/>
    <s v="Las Piedras "/>
    <x v="0"/>
    <s v="1 persona asesinada "/>
    <s v="Parmilitares"/>
    <s v="Jose Manuel Senegal "/>
    <s v="Noche y niebla ed. 15 pag. 31 /  https://vidassilenciadas.online/victimas/20293 "/>
    <m/>
  </r>
  <r>
    <n v="35"/>
    <n v="2"/>
    <n v="2"/>
    <x v="1"/>
    <s v="Cabecera municipal "/>
    <s v="Vìa hacia Monterrey"/>
    <x v="3"/>
    <n v="1"/>
    <s v="AUC"/>
    <s v="MARÍA YESENIA AMAYA"/>
    <s v="https://vidassilenciadas.online/victimas/20342"/>
    <m/>
  </r>
  <r>
    <n v="36"/>
    <n v="7"/>
    <n v="2"/>
    <x v="1"/>
    <s v="Cañabraval Bajo"/>
    <m/>
    <x v="3"/>
    <n v="1"/>
    <s v="AUC"/>
    <s v="Joselìn Gómez Díaz"/>
    <s v="https://vidassilenciadas.online/victimas/20382"/>
    <m/>
  </r>
  <r>
    <n v="37"/>
    <n v="12"/>
    <n v="2"/>
    <x v="1"/>
    <s v="Cerro Azul "/>
    <m/>
    <x v="2"/>
    <n v="5"/>
    <s v="AUC"/>
    <s v="Miriam Ramírez Caro, Edwin Andrés Ramírez_x000a_Caro, Leonardo Ramírez Caro, Jeisson Vargas Ramírez y Javier Vargas Ramírez"/>
    <s v="Sentencia BCB-2017. p. 1326"/>
    <m/>
  </r>
  <r>
    <n v="38"/>
    <n v="14"/>
    <n v="2"/>
    <x v="1"/>
    <m/>
    <s v="Caño de Oro"/>
    <x v="0"/>
    <n v="1"/>
    <s v="Parmilitares"/>
    <s v="Andres Blanco"/>
    <s v="https://vidassilenciadas.online/victimas/20435"/>
    <m/>
  </r>
  <r>
    <n v="39"/>
    <n v="14"/>
    <n v="2"/>
    <x v="1"/>
    <s v="Cabecera municipal "/>
    <m/>
    <x v="0"/>
    <n v="1"/>
    <s v="Parmilitares"/>
    <s v="CARLOS ARTURO SALINAS"/>
    <s v="https://vidassilenciadas.online/victimas/20436"/>
    <m/>
  </r>
  <r>
    <n v="40"/>
    <n v="6"/>
    <n v="3"/>
    <x v="1"/>
    <s v="Cabecera municipal "/>
    <m/>
    <x v="0"/>
    <n v="1"/>
    <s v="Parmilitares"/>
    <s v="Rafael Arias"/>
    <s v="https://vidassilenciadas.online/victimas/20590"/>
    <m/>
  </r>
  <r>
    <n v="41"/>
    <n v="13"/>
    <n v="3"/>
    <x v="1"/>
    <s v="Cabecera municipal "/>
    <m/>
    <x v="0"/>
    <n v="1"/>
    <s v="Parmilitares"/>
    <s v="JORGE DELGADO"/>
    <s v="https://vidassilenciadas.online/victimas/20644"/>
    <m/>
  </r>
  <r>
    <n v="42"/>
    <n v="13"/>
    <n v="3"/>
    <x v="1"/>
    <m/>
    <s v="Y de Fontes "/>
    <x v="3"/>
    <n v="1"/>
    <s v="Parmilitares"/>
    <s v="Ruben Delgado"/>
    <s v="https://vidassilenciadas.online/victimas/20645"/>
    <m/>
  </r>
  <r>
    <n v="43"/>
    <n v="14"/>
    <n v="3"/>
    <x v="1"/>
    <s v="La Virgencita"/>
    <s v="Alto Cañabraval "/>
    <x v="3"/>
    <n v="5"/>
    <s v="AUC"/>
    <s v="Nabor Nazar Francisco Montes junto con 4 jóvenes más, de los cuales no se tiene identificación"/>
    <s v="Sentencia BCB-2017. p. 1018"/>
    <m/>
  </r>
  <r>
    <n v="44"/>
    <n v="14"/>
    <n v="3"/>
    <x v="1"/>
    <s v="La Virgencita"/>
    <s v="Alto Cañabraval "/>
    <x v="2"/>
    <n v="3"/>
    <s v="AUC"/>
    <s v="Ines Marulanda Gloria, Mónica Patricia Montes y Idalides Elena Montes_x000a_Marulanda_x000a_Marulanda"/>
    <s v="Sentencia BCB-2017. p. 1018"/>
    <m/>
  </r>
  <r>
    <n v="45"/>
    <n v="15"/>
    <n v="3"/>
    <x v="1"/>
    <s v="Cabecera municipal "/>
    <m/>
    <x v="3"/>
    <n v="2"/>
    <s v="Parmilitares"/>
    <s v="NEFTALY OYOLA y HERNANDO RUIZ."/>
    <s v="https://vidassilenciadas.online/victimas/20659"/>
    <m/>
  </r>
  <r>
    <n v="46"/>
    <n v="20"/>
    <n v="3"/>
    <x v="1"/>
    <m/>
    <s v="Muria"/>
    <x v="3"/>
    <n v="1"/>
    <s v="AUC"/>
    <s v="Abdón Olmedo Rincon Botero"/>
    <s v="Sentencia BCB-2017.  p. 1025"/>
    <m/>
  </r>
  <r>
    <n v="47"/>
    <n v="20"/>
    <n v="3"/>
    <x v="1"/>
    <s v="Cerro Azul "/>
    <m/>
    <x v="2"/>
    <n v="6"/>
    <s v="AUC"/>
    <s v="Dora Consuelo Rincón Botero, Juan de Dios Rey García, Jeniset Katerine Rey_x000a_Rincon, Niyeretd Soreny Rey_x000a_Rincón, Jawin Ernesto Rey_x000a_Rincón y Laura Vanesa Rey_x000a_Rincón"/>
    <s v="Sentencia BCB-2017.  p. 1025"/>
    <m/>
  </r>
  <r>
    <n v="48"/>
    <n v="21"/>
    <n v="4"/>
    <x v="1"/>
    <s v="Cerro Azul "/>
    <m/>
    <x v="2"/>
    <s v="desde el 21 de abrail hay 400paramilitares en Cerro Azul, ha genrado el desplazamiento de 160 campesino , impiden el paso de alimentos hacia otras localidades y tiene retenidas a 25 personas para que les cocinen."/>
    <s v="AUC"/>
    <m/>
    <s v="Noche y niebla ed. 16 pag. 86"/>
    <m/>
  </r>
  <r>
    <n v="49"/>
    <n v="24"/>
    <n v="4"/>
    <x v="1"/>
    <s v="Cerro Azul "/>
    <m/>
    <x v="3"/>
    <s v="4 campesinos desaparecido, "/>
    <s v="AUC"/>
    <m/>
    <s v="Noche y niebla ed. 16 pag. 86"/>
    <m/>
  </r>
  <r>
    <n v="50"/>
    <n v="15"/>
    <n v="5"/>
    <x v="1"/>
    <s v="Cabecera municipal "/>
    <m/>
    <x v="3"/>
    <n v="1"/>
    <s v="AUC"/>
    <s v="Jose Duber Tello"/>
    <s v="Sentencia BCB-2017. p. 1020"/>
    <m/>
  </r>
  <r>
    <n v="51"/>
    <n v="20"/>
    <n v="6"/>
    <x v="1"/>
    <m/>
    <s v="Via de san pablo a monterrey "/>
    <x v="3"/>
    <n v="1"/>
    <s v="AUC"/>
    <s v="Leopoldo Serrano Guerrero"/>
    <s v="Sentencia BCB-2017.  p. 1019"/>
    <m/>
  </r>
  <r>
    <n v="52"/>
    <n v="20"/>
    <n v="6"/>
    <x v="1"/>
    <s v="Cabecera municipal "/>
    <m/>
    <x v="2"/>
    <n v="6"/>
    <s v="AUC"/>
    <s v="Blanca Nubia Ríos_x000a_Guerrero, Erika Julia Serrano_x000a_Ríos, Alfredo Serrano Ríos, Leopoldo _x000a_Serrano _x000a_Ríos, Yoanha Patricia Serrano_x000a_Ríos y Paola Andrea Serrano_x000a_Ríos"/>
    <s v="Sentencia BCB-2017.  p. 1019"/>
    <m/>
  </r>
  <r>
    <n v="53"/>
    <n v="22"/>
    <n v="7"/>
    <x v="1"/>
    <s v="Vallecito"/>
    <m/>
    <x v="2"/>
    <s v="pablacion corregimiento Vallecito 109 personas "/>
    <s v="AUC"/>
    <s v="Desplazamiento Corregimiento Vallecito. JAIME HERNANDEZ TORO, GUSTAVO ENRIQUE SAAVEDRA CAÑA, Maritza Mendoza González, NILSA GIL MENDOZA, Lina Yaneth Bustamante Gil, Martha Daniela Bejarano Gil, LUZ CENAIDA ALBARRACIN, Luis Robinson Albarracín, Leiner  Martínez  Albarracín, PEDRO ANTONIO VEGA CARRASCAL, Ana Emilse Arcia, Yuledis Vega Arcia,Yeimis Vega Arcia,Pedro Antonio Vega Arcia, PEDRO ANTONIO VEGA BALDOVINO, ANA DEL CARMEN RODRIGUEZ RUEDAS, Reina Delmira Hoyos Rodríguez, Adinela Chogo Hoyos, Estefany Chogo Hoyos, Yulieth Katherine Chogo Hoyos, RIGOBERTO ARANGO JIMENEZ, Luz Marina Bohórquez Arriola, Leonel Bohórquez  Arriola, Luis Alfredo Salgado Bohórquez, LIBARDO ANTONIO MOSQUERA RIVERA, José Libardo Mosquera Ortega, JAIRO ALBERTO CHAVEZ BRACAMONTES, Teobaldo Chávez Barba, Carmen Julia Bracamonte Montiel, José Antonio Chávez Bracamontes, Besaid Chávez Bracamontes, Yoleida Chávez Bracamonte, Carolina Chávez Bracamonte, LILIA AGUILAR ORTIZ, Diógenes Uribe, Luis Fernando Uribe Aguilar, Ferney Uribe Aguila, Jaqueline Uribe Aguila, Yomaira Uribe Aguilar, Gonzalo Abreo Abreo, LIBARDO JOSE PEREZ HERNANDEZ, MARINA ORTIZ DE AGUILAR, Silvano Aguilar, Luis Alfredo Aguilar Ortiz, Nancy Aguilar Ortiz, Ana Bertilia Aguilar Ortiz, Asael Aguilar Ortiz, Leves Aguilar Ortiz, Rosalidia Ortiz Tarazona, Nelfi Isabel López Aguilar, Anderson David Ortega Aguilar, Cristian Ortega Ortega, JUAN DIONICIO MARTINEZ BORJA, MARIELA GARCIA DE RANGEL,Antonio María Rangel Corzo, Juan Crisóstomo García,  MARIA HELENA HERRERA PINTO, ANAIS DEL CARMEN MORENO SOLORZANO, José Benedicto GarcíaPinto, Karen Dayana García Moreno, Juan David García Moreno, José Aldemar García Agredo, JOSE MARIA CAICEDO ROJAS, Ana de Jesús Rojas Ropero, Edinson Caicedo Arias, HERMES RANGEL GARCIA, SONIA ORTIZ GALVIS, Noeli Rodríguez Mandón, Jhon Alexander Rangel  Ortiz, Karen Margarita Rangel Ortiz, Greicy Paola Rodríguez Quintero, MARTHA YOLANDA GALVIS ANAYA, CANDIDO TELLEZ, Elida Flórez Botello, Ludís Plazas Téllez, Lisney Vega Plazas, Berney Vega Plazas, NANCY ELVIRA CANCHILA MACEA, Jhon Javier Canchila, Alexis Harvey Canchil, Nancy Eliana Suarez Canchila, Martin Guillermo Benítez Canchila, CAYO ANTONIO BERNAL GARCÍA, Ana Oliva Vargas Cubides, Alveiro Bernal Vargas, Erica Lorela Bernal, Vargas, Yini Paola Bernal Vargas,  SIMON BOLIVAR RINCON SANJUAN , Ana Ilse Aguilar Ortiz, DIOS EMEL BONETH GALVIS, Omaira Range, Jabith Boneth Rangel, Rosana Rangel, GENNY DEL CARMEN CARDENAS CASTILLO, Pedro Nel Martínez Trujillo, Elmer David Sierra Cárdenas, Lidis Patricia Sierra Cárdena, Martin Sierra Cárdenas, Berlis Martínez Cárdenas, Iván Jesid Martínez Cárdenas,  WILSON MANUEL RIVERA CASTILLO, Fortunato Antonio Rivera Cárdenas, Aurora María Castillo Ojeda, Carlos Enrique Rivera Castillo, Never Rivera Castillo, Jan Carlos Rivera, y LUIS SIMON MONTES BLANQUISETH, Rosa Giraldo Laura, Orlinda Serna Giraldo."/>
    <s v="Sentencia BCB-2017.  p. 1136 -1156. "/>
    <m/>
  </r>
  <r>
    <n v="54"/>
    <n v="13"/>
    <n v="9"/>
    <x v="1"/>
    <s v="Vallecito"/>
    <m/>
    <x v="3"/>
    <n v="1"/>
    <s v="AUC"/>
    <s v="Yoneider Perez Pacheco"/>
    <s v="Sentencia BCB-2017. p. 1016"/>
    <m/>
  </r>
  <r>
    <n v="55"/>
    <n v="8"/>
    <n v="10"/>
    <x v="1"/>
    <s v="La Virgencita"/>
    <s v="Patio Bonito "/>
    <x v="0"/>
    <s v="1 persona ejecutada y decapitada "/>
    <s v="Paramilitares"/>
    <s v="Samule Acevedo Escobar "/>
    <s v="Noche y niebla ed. 18 pag. 77-78"/>
    <s v="No te pases "/>
  </r>
  <r>
    <n v="56"/>
    <n v="26"/>
    <n v="10"/>
    <x v="1"/>
    <s v="Vallecito"/>
    <m/>
    <x v="2"/>
    <s v="Paramilitares con el eje4rcito destruyeron 14 casas del corregimiento el Vallecito, que ya habia sido atacado el 22 de julio destruyendo 35 de 49 casa que existian en ese entonces. Dejaraon el caserio minado, se dirigieron a agusas lindas donsdetuvieron 3 personas. estos hechos genero el desplazamineto frozado de los corresgimiento s de Vllecito, Aguas lindas y El Diamente."/>
    <s v="Ejercito Y AUC "/>
    <m/>
    <s v="Noche y niebla ed. 18 pag. 106-107"/>
    <s v="Cominudad Amnezada, Desplazamiento forzado, ataque a bienes civiles, robo, detencion arbitraria"/>
  </r>
  <r>
    <n v="57"/>
    <n v="18"/>
    <n v="11"/>
    <x v="1"/>
    <s v="Villa Nueva"/>
    <s v="Alto Sicué"/>
    <x v="3"/>
    <n v="1"/>
    <s v="AUC"/>
    <s v="Milton Morante Amado"/>
    <s v="Sentencia BCB-2017. p. 832"/>
    <s v="Alto Taracué"/>
  </r>
  <r>
    <n v="58"/>
    <n v="10"/>
    <n v="3"/>
    <x v="2"/>
    <s v="La Virgencita"/>
    <s v="Alto Cañabraval "/>
    <x v="3"/>
    <n v="1"/>
    <s v="BCB "/>
    <s v="Jose Reynel Gomez Rojas"/>
    <s v="Sentencia BCB-2017. p. 1021."/>
    <m/>
  </r>
  <r>
    <n v="59"/>
    <n v="5"/>
    <n v="4"/>
    <x v="2"/>
    <s v="Vallecito"/>
    <s v="El Jardin, Aguaslindas, Diamente, Paraiso y Patiobonito."/>
    <x v="2"/>
    <s v="lleva una semana los combates  entre el ELN y los paramilitares del bloque caribe, Bloque metro y Bloque central Bolivar. Los paramilitares quemaroon viviendas e impiden el paso de alimentos a  vallecito y las verades aledañas, lo que ha generado desplazamiento frozado. "/>
    <s v="Paramilitares"/>
    <m/>
    <s v="Noche y niebla ed. 20 pag. 47"/>
    <s v="Acciones belicas, desplazamiento forzado,  quema de viviendas en Vallecito "/>
  </r>
  <r>
    <n v="60"/>
    <n v="7"/>
    <n v="5"/>
    <x v="2"/>
    <s v="Pozo azul"/>
    <m/>
    <x v="0"/>
    <s v="1 persona ejecutada "/>
    <s v="Paramilitares"/>
    <s v="Moises Hernandez Guillen"/>
    <s v="Noche y niebla ed. 20 pag. 109 / https://vidassilenciadas.online/victimas/23455"/>
    <m/>
  </r>
  <r>
    <n v="61"/>
    <n v="8"/>
    <n v="5"/>
    <x v="2"/>
    <s v="Villa Nueva"/>
    <m/>
    <x v="2"/>
    <n v="4"/>
    <s v="BCB "/>
    <s v="Miladis Jiménez Espejo, Álvaro Tarazona García, Alejandra Tarazona_x000a_quintero y Wilson Stiven Tarazona_x000a_Jiménez"/>
    <s v="Sentencia BCB-2017. p. 1398."/>
    <m/>
  </r>
  <r>
    <n v="62"/>
    <n v="16"/>
    <n v="5"/>
    <x v="2"/>
    <m/>
    <s v="Paraiso "/>
    <x v="3"/>
    <s v="paramlitares se llevaron a la mama de el lider campesino Gildardo Fuentes (desaparecido por paramilitares en noviembre de 1999 junto con el dirigente Edgar Quiroga)"/>
    <s v="BCB "/>
    <s v="Ana victoria"/>
    <s v="Noche y niebla ed. 20 pag. 127"/>
    <m/>
  </r>
  <r>
    <n v="63"/>
    <n v="16"/>
    <n v="5"/>
    <x v="2"/>
    <m/>
    <s v="Paraiso "/>
    <x v="2"/>
    <s v=" y quemaron 26 viviendas de la vereda El Paraiso, lo que genero el desplazamiento de 150 familias, aproximademente 1500 personas."/>
    <s v="Paramilitares"/>
    <s v=", ARNULFO DAMIAN BOHORQUEZ MENDOZA, Yemisol Garavito de Bohórquez, Aryeis Jesús Bohórquez Garavito, JESUS ANTONIO GOMEZ ISAZA, Nancy Estella Hoyos Quintero, Valentina Gomez _x000a_Hoyo, Magali Viviana Gomez Hoyos, Andrés Camilo Gomez Hoyos,"/>
    <s v="Sentencia BCB-2017. P. 718 y 720"/>
    <m/>
  </r>
  <r>
    <n v="64"/>
    <n v="5"/>
    <n v="6"/>
    <x v="2"/>
    <s v="Cañabraval Bajo"/>
    <s v="Aguas Lindas "/>
    <x v="0"/>
    <s v="1 hombre ejecutado"/>
    <s v="Paramilitares"/>
    <s v="Hector Enrique Alzate Morelo "/>
    <s v="Noche y niebla ed. 20 pag. 176 / https://vidassilenciadas.online/victimas/23631 "/>
    <m/>
  </r>
  <r>
    <n v="65"/>
    <n v="6"/>
    <n v="6"/>
    <x v="2"/>
    <s v="Villa Nueva"/>
    <s v="Bajo Sicué "/>
    <x v="0"/>
    <n v="1"/>
    <s v="BCB "/>
    <s v="Evelio Pedraza Chacon"/>
    <s v="Sentencia BCB-2017. p. 1480"/>
    <m/>
  </r>
  <r>
    <n v="66"/>
    <n v="10"/>
    <n v="6"/>
    <x v="2"/>
    <s v="Cañabraval Bajo"/>
    <s v="Caño seco"/>
    <x v="3"/>
    <n v="1"/>
    <s v="BCB "/>
    <s v=" Luis Alfonso Sanabria Medina"/>
    <s v="Sentencia BCB-2017. p. 834-835."/>
    <s v="Caño seco"/>
  </r>
  <r>
    <n v="67"/>
    <n v="10"/>
    <n v="6"/>
    <x v="2"/>
    <m/>
    <s v="Agua Sucia "/>
    <x v="2"/>
    <n v="8"/>
    <s v="BCB "/>
    <s v="María Yauded Parra, Laura Liseth Sarabia_x000a_Villarreal, Luisa _x000a_Fernanda _x000a_Sarabia Parra, Dioselina Medina, Luis Emel Sarabia_x000a_Medina, Hernán _x000a_Saravia _x000a_Medina, Freddy _x000a_Alfonso Saravia Medina"/>
    <s v="Sentencia BCB-2017. p. 834-835."/>
    <m/>
  </r>
  <r>
    <n v="68"/>
    <n v="16"/>
    <n v="6"/>
    <x v="2"/>
    <s v="Cerro Azul "/>
    <s v="Alto Berlin "/>
    <x v="2"/>
    <s v="paramilitares en medio de un operativo conjunto con el ejercito nacional y la fuerza aerea colombiana amenazaron de muerte a los pobladores del la verada Berlin del corregimiento Cerro Azul y del corregimiento San Juan. Alos pobladores de la vereda berlin no dejan salir y los tienen como escudo.  "/>
    <s v="Ejercito Y AUC "/>
    <m/>
    <s v="Noche y niebla ed. 20 pag. 178"/>
    <s v="Comunidad Amenazada, prohibicion del libre transito, uso de escudo, desplazamiento frozado"/>
  </r>
  <r>
    <n v="69"/>
    <n v="16"/>
    <n v="6"/>
    <x v="2"/>
    <s v="Cerro Azul "/>
    <s v="Alto San Juan "/>
    <x v="2"/>
    <s v="35 familias del corregimiento San Juan se desplazaron  forzosamente."/>
    <s v="Ejercito Y AUC "/>
    <m/>
    <s v="Noche y niebla ed. 20 pag. 178"/>
    <m/>
  </r>
  <r>
    <n v="70"/>
    <n v="22"/>
    <n v="6"/>
    <x v="2"/>
    <s v="Cañabraval Bajo"/>
    <m/>
    <x v="0"/>
    <n v="1"/>
    <s v="BCB "/>
    <s v="sin identificar"/>
    <s v="Sentencia BCB-2017. p.  1810."/>
    <m/>
  </r>
  <r>
    <n v="71"/>
    <n v="1"/>
    <n v="7"/>
    <x v="2"/>
    <s v="Cabecera municipal "/>
    <m/>
    <x v="3"/>
    <n v="1"/>
    <s v="AUC"/>
    <s v="Jose' Del Carmen Peluffo Cárdenas"/>
    <s v="https://vidassilenciadas.online/victimas/23738"/>
    <m/>
  </r>
  <r>
    <n v="72"/>
    <n v="16"/>
    <n v="7"/>
    <x v="2"/>
    <s v="Cabecera municipal "/>
    <s v="Barrio San Pablito "/>
    <x v="0"/>
    <s v="1 hombre asesinado, periodista y presidente de la Asociacion para el Desarrollo de la comunicación y la cultura de San Pablo (Adecosan); parte del PDPMM. Es el segundo mienbro del PDPMM QU asesinan en JULIO, el primero fue asesinada Alma Rosa Jaramillo."/>
    <s v="Paramilitares"/>
    <s v="Eduardo Estrada Guitierrez - Alma Rosa Jaramillo"/>
    <s v="Noche y niebla ed. 21 pag. 53 / https://vidassilenciadas.online/victimas/23843"/>
    <m/>
  </r>
  <r>
    <n v="73"/>
    <n v="18"/>
    <n v="7"/>
    <x v="2"/>
    <s v="Pozo azul"/>
    <m/>
    <x v="3"/>
    <n v="1"/>
    <s v="BCB "/>
    <s v="Orlena Maria Romero"/>
    <s v="Sentencia BCB-2017. p. 1022"/>
    <m/>
  </r>
  <r>
    <n v="74"/>
    <n v="27"/>
    <n v="7"/>
    <x v="2"/>
    <m/>
    <s v="Paraiso "/>
    <x v="2"/>
    <s v="paramilitares quemaron 56 viviendas en la verada El Paraiso y amenazarona la comindad de muerte, lo que genero el desplazamiento forzado de 280 personas."/>
    <s v="AUC"/>
    <m/>
    <s v="Noche y niebla ed. 21 pag. 72"/>
    <m/>
  </r>
  <r>
    <n v="75"/>
    <n v="6"/>
    <n v="8"/>
    <x v="2"/>
    <m/>
    <m/>
    <x v="5"/>
    <s v="las AUC amenazaron de muerte a la Caravana por la vida para el sur de Bolivar, lo alcaldel de 10 municipios del sur del Bolívra tambine se opusieron a la presencia de la Carvana de carácter humanitario con presencia y coperacion internacional."/>
    <s v="AUC"/>
    <m/>
    <s v="Noche y niebla ed. 21 pag. 100"/>
    <m/>
  </r>
  <r>
    <n v="76"/>
    <n v="22"/>
    <n v="8"/>
    <x v="2"/>
    <m/>
    <s v="Paraiso "/>
    <x v="6"/>
    <s v="joven de 13 años herido por  ametrallamiento indiscriminado por parte de dos helicopteros que escoltaban la avinaeta de fumigacion de Glifosato. "/>
    <s v="Policia"/>
    <s v="Diocenel Chinchilla"/>
    <s v="Noche y niebla ed. 21 pag. 132"/>
    <m/>
  </r>
  <r>
    <n v="77"/>
    <n v="22"/>
    <n v="10"/>
    <x v="2"/>
    <s v="Villa Nueva"/>
    <m/>
    <x v="0"/>
    <s v="1 hombre conocido como Barranca fue ejecutado y otro herido"/>
    <s v="Ejercito Y AUC +"/>
    <m/>
    <s v="Noche y niebla ed. 22 pag. 29 / https://vidassilenciadas.online/victimas/24503"/>
    <m/>
  </r>
  <r>
    <n v="78"/>
    <n v="23"/>
    <n v="10"/>
    <x v="2"/>
    <s v="La Virgencita"/>
    <s v="Monte Carmelo "/>
    <x v="0"/>
    <s v="Paramiliatres con apoyo del Ejercito torturaron y ejecutaron a 4 personas, quemaron 2 viviendas y saqueron otras mas. Y se llevaron un bebe, hijo de una de las personas ejecutadas."/>
    <s v="Ejercito Y AUC"/>
    <s v="ALBA MARÍA CANO, ISRAEL N y dos campesinos sin identificar "/>
    <s v="Noche y niebla ed. 22 pag. 31-32 / https://vidassilenciadas.online/victimas/24505"/>
    <m/>
  </r>
  <r>
    <n v="79"/>
    <n v="23"/>
    <n v="10"/>
    <x v="2"/>
    <s v="Villa Nueva"/>
    <s v="Caño Frio "/>
    <x v="0"/>
    <n v="1"/>
    <s v="Ejercito Y AUC"/>
    <s v="Juan  "/>
    <s v="Noche y niebla ed. 22 pag. 32 / https://vidassilenciadas.online/victimas/24510"/>
    <m/>
  </r>
  <r>
    <n v="80"/>
    <n v="10"/>
    <n v="11"/>
    <x v="2"/>
    <s v="Agua Sucia "/>
    <m/>
    <x v="3"/>
    <n v="1"/>
    <s v="AUC"/>
    <s v="ARACELY SUÁREZ CONTRERAS"/>
    <s v="https://vidassilenciadas.online/victimas/24603"/>
    <m/>
  </r>
  <r>
    <n v="81"/>
    <n v="23"/>
    <n v="12"/>
    <x v="2"/>
    <s v="La Virgencita"/>
    <m/>
    <x v="0"/>
    <n v="4"/>
    <s v="BCB "/>
    <s v="Ana Victoria Delgado,  3 sindicadas de ser milicianos del ELN (en Pozo Azul), señor Diego, trabaja raspando hoja de coca "/>
    <s v="Sentencia BCB-2017. p. 1485"/>
    <m/>
  </r>
  <r>
    <n v="82"/>
    <n v="23"/>
    <n v="12"/>
    <x v="2"/>
    <s v="La Virgencita"/>
    <m/>
    <x v="2"/>
    <n v="10"/>
    <s v="BCB "/>
    <s v="Pablo Antonio Fuentes Delgado, Gilberto FuentesDelgado, Alicia  Fuentes Delgado, Ricardo Fuentes Delgado, Lisandro Fuentes Delgado, Luis Alfredo Fuentes Delgado, Liliana Fuentes Delgado, Sandra Milena Fuentes Delgado, Juan Carlos Fuentes y Javier  Fuentes Delgado."/>
    <s v="Sentencia BCB-2017. p. 1485"/>
    <m/>
  </r>
  <r>
    <n v="83"/>
    <n v="19"/>
    <n v="1"/>
    <x v="3"/>
    <m/>
    <s v="las Ahuyamas "/>
    <x v="3"/>
    <n v="1"/>
    <s v="BCB "/>
    <s v="Alfredo Caro Arias"/>
    <s v="Sentencia BCB-2017. p. 831"/>
    <m/>
  </r>
  <r>
    <n v="84"/>
    <n v="4"/>
    <n v="5"/>
    <x v="3"/>
    <s v="Pozo azul"/>
    <s v="Via Pozo Azul "/>
    <x v="0"/>
    <n v="1"/>
    <s v="BCB "/>
    <s v="Uriel Arrieta Romero"/>
    <s v="Sentencia BCB-2017. p. 1478 "/>
    <m/>
  </r>
  <r>
    <n v="85"/>
    <n v="4"/>
    <n v="5"/>
    <x v="3"/>
    <s v="Pozo azul"/>
    <s v="Via Pozo Azul "/>
    <x v="2"/>
    <n v="6"/>
    <s v="BCB "/>
    <s v="Carmen  Estela  Bohórquez Mancera, Jaidith Darío Arrieta Bohórquez, Luz Mery Arrieta Bohórquez, Edinson  Arrieta  Bohórquez, Edinson  Arrieta  Bohórquez y Edwin  Arrieta  Vargas"/>
    <s v="Sentencia BCB-2017. p. 1478 "/>
    <m/>
  </r>
  <r>
    <n v="86"/>
    <n v="13"/>
    <n v="10"/>
    <x v="3"/>
    <m/>
    <m/>
    <x v="4"/>
    <s v="1 hombre fue detenido arbitrariamente por paramilitares y se salvo ser asesinado por lanzarse al rio magdalena"/>
    <s v="AUC"/>
    <s v="Avelino Meza Salazar"/>
    <s v="Noche y niebla ed. 26 pag. 16"/>
    <m/>
  </r>
  <r>
    <n v="87"/>
    <n v="18"/>
    <n v="10"/>
    <x v="3"/>
    <s v="Agua Sucia "/>
    <s v="La Union "/>
    <x v="2"/>
    <n v="5"/>
    <s v="BCB "/>
    <s v="JOSÉ MANUEL BARBOSA ORTIZ y DORAMINA BARBOSA AVENDAÑO, Margarita Avendaño_x000a_Avendaño, Yecileyde Avendaño_x000a_Avendaño, Damin Ruiz_x000a_Avendaño"/>
    <s v="Sentencia BCB-2017. p. 278, 1120."/>
    <m/>
  </r>
  <r>
    <n v="88"/>
    <n v="23"/>
    <n v="10"/>
    <x v="3"/>
    <m/>
    <s v="Montecarmelo"/>
    <x v="0"/>
    <n v="1"/>
    <s v="BCB "/>
    <s v="Alba Lucia Cano Palacio"/>
    <s v="Sentencia BCB-2017. p. 1666"/>
    <m/>
  </r>
  <r>
    <n v="89"/>
    <n v="31"/>
    <n v="10"/>
    <x v="3"/>
    <s v="Agua Sucia "/>
    <s v="La Y de Agua Sucia "/>
    <x v="0"/>
    <n v="1"/>
    <s v="BCB "/>
    <s v="Yorladis de Jesus Pino"/>
    <s v="Sentencia BCB-2017. p. 1479"/>
    <m/>
  </r>
  <r>
    <n v="90"/>
    <n v="24"/>
    <n v="12"/>
    <x v="3"/>
    <s v="Cabecera municipal "/>
    <m/>
    <x v="0"/>
    <s v="1 hombre fue asesinado por paramilitares con la aquiescencia de miembros de la policia."/>
    <s v="Paramilitares"/>
    <s v="Miguel Guzman"/>
    <s v="Noche y niebla ed. 26 pag. 111 / https://vidassilenciadas.online/victimas/26776"/>
    <m/>
  </r>
  <r>
    <n v="91"/>
    <n v="31"/>
    <n v="12"/>
    <x v="3"/>
    <s v="Cerro Azul "/>
    <s v="Caño de Oro"/>
    <x v="0"/>
    <n v="1"/>
    <s v="BCB "/>
    <s v="Luis Eduardo Cacua Caicedo. Abelardo Quiroga Argüello logro fue torturado pero no asesinado."/>
    <s v="Sentencia BCB-2017. p. 905"/>
    <m/>
  </r>
  <r>
    <n v="92"/>
    <n v="31"/>
    <n v="12"/>
    <x v="3"/>
    <s v="Pozo azul"/>
    <m/>
    <x v="2"/>
    <n v="3"/>
    <s v="BCB "/>
    <s v="Rosa Helena Montalvo Pineda, Jesús Antonio Pineda_x000a_Montalvo y Carlos Arturo Sánchez_x000a_Montalvo"/>
    <s v="Sentencia BCB-2017. p. 1400"/>
    <m/>
  </r>
  <r>
    <n v="93"/>
    <n v="4"/>
    <n v="2"/>
    <x v="4"/>
    <s v="Cabecera municipal "/>
    <m/>
    <x v="3"/>
    <n v="1"/>
    <s v="BCB "/>
    <s v="Adelina Martínez Muriel"/>
    <s v="Sentencia BCB-2017. p. 905"/>
    <m/>
  </r>
  <r>
    <n v="94"/>
    <n v="7"/>
    <n v="5"/>
    <x v="4"/>
    <s v="Cañabraval Bajo"/>
    <m/>
    <x v="3"/>
    <s v="Paramilitares desaparecionron a un mujer. "/>
    <s v="Paramilitares"/>
    <s v="Marisol Olaya Linares "/>
    <s v="Noche y niebla ed. 27 pag. 215 / https://vidassilenciadas.online/victimas/27742 "/>
    <m/>
  </r>
  <r>
    <n v="95"/>
    <n v="23"/>
    <n v="5"/>
    <x v="4"/>
    <m/>
    <s v="El bagre, Bocas de Don Juan, NO Te Pases, Jabonal, San Francisco, Puerto Matilde, El  Disparo, El Vietnam Y don Juan (Todas Ubicadas en el Valle del Rio Cimitarra)"/>
    <x v="7"/>
    <s v="Policia antinarcoticos fimigo con glifosato de forma indiscriminada el valle del rio cimitarra, con taminando la fuentes hidricas, el acueducto y cultivos de pan coger de las poblaciones ubicadas en estos territorios "/>
    <s v="Pilicia Antinarcoticos "/>
    <m/>
    <s v="Noche y niebla ed. 27 pag. 236"/>
    <m/>
  </r>
  <r>
    <n v="96"/>
    <n v="26"/>
    <n v="5"/>
    <x v="4"/>
    <m/>
    <s v="Alto Cañabraval, LA Florida, Golomdrinas, La Union y Caño Frio"/>
    <x v="7"/>
    <s v="Policia antinarcoticos fimigo con glifosato de forma indiscriminada, con taminando la fuentes hidricas, el acueducto y cultivos de pan coger de las poblaciones ubicadas en estos territorios "/>
    <s v="Ejercito y Policia "/>
    <m/>
    <s v="Noche y niebla ed. 27 pag. 240"/>
    <m/>
  </r>
  <r>
    <n v="97"/>
    <n v="30"/>
    <n v="5"/>
    <x v="4"/>
    <m/>
    <s v="Zona rural"/>
    <x v="0"/>
    <s v="3 personas asesinadas y una mas amenzada "/>
    <s v="Paramilitares"/>
    <s v="Masacre: GILDARDO MARTÍNEZ, a NN ALIAS “EL MUDO” y a NN ALIAS “MAÑE"/>
    <s v="https://vidassilenciadas.online/victimas/27866"/>
    <m/>
  </r>
  <r>
    <n v="98"/>
    <n v="30"/>
    <n v="6"/>
    <x v="4"/>
    <s v="Cañabraval Bajo"/>
    <m/>
    <x v="8"/>
    <s v="Avionetas del Ejercito ametrallaron y bombardearon la zona, antes de desembarcar soldado, que posteriormente quemaron 4 casa en e sitio. Se denuncia la presencia de hombres emcapuchados acompañandoa los militares "/>
    <s v="Ejercito  "/>
    <m/>
    <s v="Noche y niebla ed. 27 pag. 285"/>
    <m/>
  </r>
  <r>
    <n v="99"/>
    <n v="29"/>
    <n v="7"/>
    <x v="4"/>
    <m/>
    <s v="Caño Tigre, Puerto Nuevo Ite"/>
    <x v="4"/>
    <s v="Militares hirienron de dos impactos de bala a una mujer y detuvieron arbitariamente a 5 aserradores "/>
    <s v="Ejercito  "/>
    <m/>
    <s v="Noche y niebla ed. 28 pag. 71"/>
    <m/>
  </r>
  <r>
    <n v="100"/>
    <n v="3"/>
    <n v="8"/>
    <x v="4"/>
    <s v="Cerro Azul "/>
    <s v="San Juan Alto"/>
    <x v="0"/>
    <n v="3"/>
    <s v="BCB "/>
    <s v="Jose Fernando Ruiz Rondon, Jairo Enrique Olmos, edgar Vasquez lopez"/>
    <s v="Sentencia BCB-2017. p. 711 / Noche y niebla ed. 28 pag. 117 / https://vidassilenciadas.online/victimas/28449"/>
    <m/>
  </r>
  <r>
    <n v="101"/>
    <n v="3"/>
    <n v="8"/>
    <x v="4"/>
    <s v="Cerro Azul "/>
    <s v="San Juan Alto"/>
    <x v="3"/>
    <n v="1"/>
    <s v="BCB "/>
    <s v="Carlos arturo Garcia  castilla"/>
    <s v="Sentencia BCB-2017. p. 711 / Noche y niebla ed. 28 pag. 117 / https://vidassilenciadas.online/victimas/28449"/>
    <m/>
  </r>
  <r>
    <n v="102"/>
    <n v="17"/>
    <n v="8"/>
    <x v="4"/>
    <s v="Cabecera municipal "/>
    <m/>
    <x v="3"/>
    <s v="Paramilitares volarona una menor de edd y la desaprecieron "/>
    <s v="Paramilitares"/>
    <m/>
    <s v="Noche y niebla ed. 28 pag. 99"/>
    <s v="Violencia sexual "/>
  </r>
  <r>
    <n v="103"/>
    <n v="5"/>
    <n v="9"/>
    <x v="4"/>
    <s v="Cabecera municipal "/>
    <m/>
    <x v="3"/>
    <n v="1"/>
    <s v="Paramilitares"/>
    <s v="EDGAR VARGAS"/>
    <s v="https://vidassilenciadas.online/victimas/28500"/>
    <m/>
  </r>
  <r>
    <n v="104"/>
    <n v="18"/>
    <n v="10"/>
    <x v="4"/>
    <s v="Cabecera municipal "/>
    <s v="Cueva de Sapo"/>
    <x v="0"/>
    <n v="1"/>
    <s v="BCB "/>
    <s v="Juan Elias Murillo Galeano"/>
    <s v="Sentencia BCB-2017. p. 1480"/>
    <m/>
  </r>
  <r>
    <n v="105"/>
    <n v="24"/>
    <n v="10"/>
    <x v="4"/>
    <s v="Villa Nueva"/>
    <s v="Bajo Sicué "/>
    <x v="0"/>
    <s v="Paramilitares ejecutaros a 3 hombres "/>
    <s v="AUC"/>
    <s v="Adolfo Gallo Henao, Amado Gallo, Amado Gallo Henao "/>
    <s v="Noche y niebla ed. 28 pag. 200 / Sentencia BCB-2017. p. 1488"/>
    <m/>
  </r>
  <r>
    <n v="106"/>
    <n v="24"/>
    <n v="10"/>
    <x v="4"/>
    <s v="Villa Nueva"/>
    <s v="Bajo Sicué "/>
    <x v="2"/>
    <n v="21"/>
    <s v="BCB "/>
    <s v="Enit Buitrago Preciado, Mayra Alejandra Buitrago Preciado , Edith Carmenza Delgado Fuentes, Leydi Yamile Gallo Delgado, Neyver Amado Gallo Delgado, Magola Gallo Henao, Marilin Gallo Henao, Nelson de Jesús GalloHenao, Rodolfo Gallo Henao, Alexander Gallo Henao, Johan Javier Pedraza Gallo, Greidis _x000a_Yurani Quintana Gallo, Onofre Gallo Henao, Yelibeth Andrea Pedraza Gallo, Juan Esteban Parra Gallo, Joiner Snith Gallo Guevara, Neyda Del Carmen_x000a_Donado Ursola, Adolfo Danilo Henao Donado, Jainer Gallo Donado, Shaira Gallo Donado"/>
    <s v="Sentencia BCB-2017. p. 1488-1491"/>
    <m/>
  </r>
  <r>
    <n v="107"/>
    <n v="1"/>
    <n v="12"/>
    <x v="4"/>
    <s v="La Virgencita"/>
    <s v="Alto Cañabraval "/>
    <x v="2"/>
    <n v="4"/>
    <s v="BCB "/>
    <s v="Ruben Dario Aguirre García, María Estela Montes_x000a_Bueno, María Elvira Aguirre_x000a_Montes, Rubén Darío Aguirre_x000a_Montes"/>
    <s v="Sentencia BCB-2017.  p. 1327"/>
    <m/>
  </r>
  <r>
    <n v="108"/>
    <n v="19"/>
    <n v="12"/>
    <x v="4"/>
    <s v="Agua Sucia "/>
    <s v="La Golondrina "/>
    <x v="0"/>
    <n v="2"/>
    <s v="BCB "/>
    <s v="Mariano Alexander Salazar Morales y Leonardo Tocagon"/>
    <s v="Sentencia BCB-2017. p. 1474"/>
    <m/>
  </r>
  <r>
    <n v="109"/>
    <n v="25"/>
    <n v="12"/>
    <x v="4"/>
    <s v="Villa Nueva"/>
    <s v="Caño Frío"/>
    <x v="0"/>
    <n v="2"/>
    <s v="BCB "/>
    <s v="Jhon Jairo Beltran de la Cruz y a José Antonio Zarate Perdomo"/>
    <s v="Sentencia BCB-2017. p. 1664"/>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
  <r>
    <n v="8"/>
    <n v="1"/>
    <x v="0"/>
    <x v="0"/>
    <n v="14"/>
  </r>
  <r>
    <n v="12"/>
    <n v="4"/>
    <x v="0"/>
    <x v="0"/>
    <n v="3"/>
  </r>
  <r>
    <n v="8"/>
    <n v="8"/>
    <x v="0"/>
    <x v="0"/>
    <n v="5"/>
  </r>
  <r>
    <n v="17"/>
    <n v="10"/>
    <x v="0"/>
    <x v="1"/>
    <n v="6"/>
  </r>
  <r>
    <n v="25"/>
    <n v="11"/>
    <x v="0"/>
    <x v="2"/>
    <n v="5"/>
  </r>
  <r>
    <n v="28"/>
    <n v="11"/>
    <x v="0"/>
    <x v="3"/>
    <n v="2"/>
  </r>
  <r>
    <n v="23"/>
    <n v="10"/>
    <x v="1"/>
    <x v="4"/>
    <n v="4"/>
  </r>
  <r>
    <n v="30"/>
    <n v="5"/>
    <x v="2"/>
    <x v="5"/>
    <n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4C6319E-CB34-44CF-B6ED-431A29014977}" name="Tabla dinámica2" cacheId="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16">
  <location ref="A2:B8" firstHeaderRow="1" firstDataRow="1" firstDataCol="1"/>
  <pivotFields count="12">
    <pivotField compact="0" outline="0" showAll="0"/>
    <pivotField compact="0" outline="0" showAll="0"/>
    <pivotField compact="0" outline="0" showAll="0"/>
    <pivotField axis="axisRow" dataField="1" compact="0" outline="0" showAll="0">
      <items count="6">
        <item x="0"/>
        <item x="1"/>
        <item x="2"/>
        <item x="3"/>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6">
    <i>
      <x/>
    </i>
    <i>
      <x v="1"/>
    </i>
    <i>
      <x v="2"/>
    </i>
    <i>
      <x v="3"/>
    </i>
    <i>
      <x v="4"/>
    </i>
    <i t="grand">
      <x/>
    </i>
  </rowItems>
  <colItems count="1">
    <i/>
  </colItems>
  <dataFields count="1">
    <dataField name="Cuenta de Campo4" fld="3" subtotal="count" baseField="0" baseItem="0"/>
  </dataFields>
  <chartFormats count="1">
    <chartFormat chart="8"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51F88AA-C13F-481A-BF4F-2E2A4EB39080}" name="Tabla dinámica6" cacheId="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5">
  <location ref="A2:B8" firstHeaderRow="1" firstDataRow="1" firstDataCol="1"/>
  <pivotFields count="11">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sortType="descending">
      <items count="13">
        <item x="0"/>
        <item x="1"/>
        <item h="1" x="2"/>
        <item x="3"/>
        <item h="1" x="4"/>
        <item h="1" x="5"/>
        <item h="1" x="6"/>
        <item x="7"/>
        <item h="1" x="8"/>
        <item h="1" x="9"/>
        <item h="1" x="10"/>
        <item x="11"/>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s>
  <rowFields count="1">
    <field x="8"/>
  </rowFields>
  <rowItems count="6">
    <i>
      <x/>
    </i>
    <i>
      <x v="3"/>
    </i>
    <i>
      <x v="7"/>
    </i>
    <i>
      <x v="11"/>
    </i>
    <i>
      <x v="1"/>
    </i>
    <i t="grand">
      <x/>
    </i>
  </rowItems>
  <colItems count="1">
    <i/>
  </colItems>
  <dataFields count="1">
    <dataField name="Cuenta de Campo9"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5C5E13E-DAC8-4DEB-B89E-EBA936F791CD}" name="Tabla dinámica3"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39">
  <location ref="A2:C9" firstHeaderRow="1" firstDataRow="2" firstDataCol="1"/>
  <pivotFields count="9">
    <pivotField compact="0" outline="0" showAll="0"/>
    <pivotField compact="0" outline="0" showAll="0"/>
    <pivotField axis="axisRow" dataField="1" compact="0" outline="0" showAll="0">
      <items count="6">
        <item x="0"/>
        <item x="1"/>
        <item x="2"/>
        <item x="3"/>
        <item x="4"/>
        <item t="default"/>
      </items>
    </pivotField>
    <pivotField compact="0" outline="0" showAll="0"/>
    <pivotField compact="0" outline="0" showAll="0"/>
    <pivotField axis="axisCol" compact="0" outline="0" showAll="0" sortType="descending">
      <items count="10">
        <item h="1" x="8"/>
        <item h="1" x="5"/>
        <item x="3"/>
        <item h="1" x="2"/>
        <item h="1" x="4"/>
        <item h="1" x="6"/>
        <item h="1" x="0"/>
        <item h="1" x="7"/>
        <item h="1" x="1"/>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compact="0" outline="0" showAll="0"/>
  </pivotFields>
  <rowFields count="1">
    <field x="2"/>
  </rowFields>
  <rowItems count="6">
    <i>
      <x/>
    </i>
    <i>
      <x v="1"/>
    </i>
    <i>
      <x v="2"/>
    </i>
    <i>
      <x v="3"/>
    </i>
    <i>
      <x v="4"/>
    </i>
    <i t="grand">
      <x/>
    </i>
  </rowItems>
  <colFields count="1">
    <field x="5"/>
  </colFields>
  <colItems count="2">
    <i>
      <x v="2"/>
    </i>
    <i t="grand">
      <x/>
    </i>
  </colItems>
  <dataFields count="1">
    <dataField name="Cuenta de año " fld="2" subtotal="count" baseField="0" baseItem="0"/>
  </dataFields>
  <chartFormats count="6">
    <chartFormat chart="3" format="0" series="1">
      <pivotArea type="data" outline="0" fieldPosition="0">
        <references count="2">
          <reference field="4294967294" count="1" selected="0">
            <x v="0"/>
          </reference>
          <reference field="5" count="1" selected="0">
            <x v="2"/>
          </reference>
        </references>
      </pivotArea>
    </chartFormat>
    <chartFormat chart="3" format="1" series="1">
      <pivotArea type="data" outline="0" fieldPosition="0">
        <references count="2">
          <reference field="4294967294" count="1" selected="0">
            <x v="0"/>
          </reference>
          <reference field="5" count="1" selected="0">
            <x v="3"/>
          </reference>
        </references>
      </pivotArea>
    </chartFormat>
    <chartFormat chart="3" format="2" series="1">
      <pivotArea type="data" outline="0" fieldPosition="0">
        <references count="2">
          <reference field="4294967294" count="1" selected="0">
            <x v="0"/>
          </reference>
          <reference field="5" count="1" selected="0">
            <x v="6"/>
          </reference>
        </references>
      </pivotArea>
    </chartFormat>
    <chartFormat chart="36" format="0" series="1">
      <pivotArea type="data" outline="0" fieldPosition="0">
        <references count="2">
          <reference field="4294967294" count="1" selected="0">
            <x v="0"/>
          </reference>
          <reference field="5" count="1" selected="0">
            <x v="3"/>
          </reference>
        </references>
      </pivotArea>
    </chartFormat>
    <chartFormat chart="36" format="1" series="1">
      <pivotArea type="data" outline="0" fieldPosition="0">
        <references count="2">
          <reference field="4294967294" count="1" selected="0">
            <x v="0"/>
          </reference>
          <reference field="5" count="1" selected="0">
            <x v="6"/>
          </reference>
        </references>
      </pivotArea>
    </chartFormat>
    <chartFormat chart="36" format="2" series="1">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2A06EB8-F960-4A92-BA2C-37227BFB4CFD}" name="Tabla dinámica4"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22">
  <location ref="A2:B12" firstHeaderRow="1" firstDataRow="1" firstDataCol="1"/>
  <pivotFields count="9">
    <pivotField compact="0" outline="0" showAll="0"/>
    <pivotField compact="0" outline="0" showAll="0"/>
    <pivotField compact="0" outline="0" showAll="0"/>
    <pivotField compact="0" outline="0" showAll="0"/>
    <pivotField compact="0" outline="0" showAll="0"/>
    <pivotField axis="axisRow" dataField="1" compact="0" outline="0" showAll="0" sortType="descending">
      <items count="10">
        <item x="8"/>
        <item x="5"/>
        <item x="3"/>
        <item x="2"/>
        <item x="4"/>
        <item x="6"/>
        <item x="0"/>
        <item x="7"/>
        <item x="1"/>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compact="0" outline="0" showAll="0"/>
  </pivotFields>
  <rowFields count="1">
    <field x="5"/>
  </rowFields>
  <rowItems count="10">
    <i>
      <x v="6"/>
    </i>
    <i>
      <x v="3"/>
    </i>
    <i>
      <x v="2"/>
    </i>
    <i>
      <x v="4"/>
    </i>
    <i>
      <x v="7"/>
    </i>
    <i>
      <x/>
    </i>
    <i>
      <x v="8"/>
    </i>
    <i>
      <x v="5"/>
    </i>
    <i>
      <x v="1"/>
    </i>
    <i t="grand">
      <x/>
    </i>
  </rowItems>
  <colItems count="1">
    <i/>
  </colItems>
  <dataFields count="1">
    <dataField name="Cuenta de tipo de volación" fld="5" subtotal="count" baseField="0" baseItem="0"/>
  </dataFields>
  <chartFormats count="10">
    <chartFormat chart="1" format="0" series="1">
      <pivotArea type="data" outline="0" fieldPosition="0">
        <references count="1">
          <reference field="4294967294" count="1" selected="0">
            <x v="0"/>
          </reference>
        </references>
      </pivotArea>
    </chartFormat>
    <chartFormat chart="1" format="1">
      <pivotArea type="data" outline="0" fieldPosition="0">
        <references count="2">
          <reference field="4294967294" count="1" selected="0">
            <x v="0"/>
          </reference>
          <reference field="5" count="1" selected="0">
            <x v="6"/>
          </reference>
        </references>
      </pivotArea>
    </chartFormat>
    <chartFormat chart="1" format="2">
      <pivotArea type="data" outline="0" fieldPosition="0">
        <references count="2">
          <reference field="4294967294" count="1" selected="0">
            <x v="0"/>
          </reference>
          <reference field="5" count="1" selected="0">
            <x v="3"/>
          </reference>
        </references>
      </pivotArea>
    </chartFormat>
    <chartFormat chart="1" format="3">
      <pivotArea type="data" outline="0" fieldPosition="0">
        <references count="2">
          <reference field="4294967294" count="1" selected="0">
            <x v="0"/>
          </reference>
          <reference field="5" count="1" selected="0">
            <x v="2"/>
          </reference>
        </references>
      </pivotArea>
    </chartFormat>
    <chartFormat chart="1" format="4">
      <pivotArea type="data" outline="0" fieldPosition="0">
        <references count="2">
          <reference field="4294967294" count="1" selected="0">
            <x v="0"/>
          </reference>
          <reference field="5" count="1" selected="0">
            <x v="4"/>
          </reference>
        </references>
      </pivotArea>
    </chartFormat>
    <chartFormat chart="1" format="5">
      <pivotArea type="data" outline="0" fieldPosition="0">
        <references count="2">
          <reference field="4294967294" count="1" selected="0">
            <x v="0"/>
          </reference>
          <reference field="5" count="1" selected="0">
            <x v="7"/>
          </reference>
        </references>
      </pivotArea>
    </chartFormat>
    <chartFormat chart="1" format="6">
      <pivotArea type="data" outline="0" fieldPosition="0">
        <references count="2">
          <reference field="4294967294" count="1" selected="0">
            <x v="0"/>
          </reference>
          <reference field="5" count="1" selected="0">
            <x v="0"/>
          </reference>
        </references>
      </pivotArea>
    </chartFormat>
    <chartFormat chart="1" format="7">
      <pivotArea type="data" outline="0" fieldPosition="0">
        <references count="2">
          <reference field="4294967294" count="1" selected="0">
            <x v="0"/>
          </reference>
          <reference field="5" count="1" selected="0">
            <x v="8"/>
          </reference>
        </references>
      </pivotArea>
    </chartFormat>
    <chartFormat chart="1" format="8">
      <pivotArea type="data" outline="0" fieldPosition="0">
        <references count="2">
          <reference field="4294967294" count="1" selected="0">
            <x v="0"/>
          </reference>
          <reference field="5" count="1" selected="0">
            <x v="5"/>
          </reference>
        </references>
      </pivotArea>
    </chartFormat>
    <chartFormat chart="1" format="9">
      <pivotArea type="data" outline="0" fieldPosition="0">
        <references count="2">
          <reference field="4294967294" count="1" selected="0">
            <x v="0"/>
          </reference>
          <reference field="5"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A43714E5-4D38-4440-8602-3BB83786ADD9}" name="Tabla dinámica5"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18">
  <location ref="A2:B14" firstHeaderRow="1" firstDataRow="1" firstDataCol="1"/>
  <pivotFields count="9">
    <pivotField compact="0" outline="0" showAll="0"/>
    <pivotField compact="0" outline="0" showAll="0"/>
    <pivotField compact="0" outline="0" showAll="0"/>
    <pivotField axis="axisRow" dataField="1" compact="0" outline="0" showAll="0" sortType="descending">
      <items count="12">
        <item x="10"/>
        <item x="0"/>
        <item x="2"/>
        <item x="5"/>
        <item x="6"/>
        <item x="8"/>
        <item x="4"/>
        <item x="3"/>
        <item x="9"/>
        <item x="7"/>
        <item x="1"/>
        <item t="default"/>
      </items>
      <autoSortScope>
        <pivotArea dataOnly="0" outline="0" fieldPosition="0">
          <references count="1">
            <reference field="4294967294" count="1" selected="0">
              <x v="0"/>
            </reference>
          </references>
        </pivotArea>
      </autoSortScope>
    </pivotField>
    <pivotField compact="0" outline="0" showAll="0"/>
    <pivotField compact="0" outline="0" showAll="0"/>
    <pivotField compact="0" outline="0" showAll="0"/>
    <pivotField compact="0" outline="0" showAll="0"/>
    <pivotField compact="0" outline="0" showAll="0"/>
  </pivotFields>
  <rowFields count="1">
    <field x="3"/>
  </rowFields>
  <rowItems count="12">
    <i>
      <x v="1"/>
    </i>
    <i>
      <x v="4"/>
    </i>
    <i>
      <x v="9"/>
    </i>
    <i>
      <x v="6"/>
    </i>
    <i>
      <x v="3"/>
    </i>
    <i>
      <x v="5"/>
    </i>
    <i>
      <x/>
    </i>
    <i>
      <x v="8"/>
    </i>
    <i>
      <x v="2"/>
    </i>
    <i>
      <x v="7"/>
    </i>
    <i>
      <x v="10"/>
    </i>
    <i t="grand">
      <x/>
    </i>
  </rowItems>
  <colItems count="1">
    <i/>
  </colItems>
  <dataFields count="1">
    <dataField name="Cuenta de corregimiento/territorio" fld="3" subtotal="count" baseField="0" baseItem="0"/>
  </dataFields>
  <chartFormats count="13">
    <chartFormat chart="1" format="0" series="1">
      <pivotArea type="data" outline="0" fieldPosition="0">
        <references count="1">
          <reference field="4294967294" count="1" selected="0">
            <x v="0"/>
          </reference>
        </references>
      </pivotArea>
    </chartFormat>
    <chartFormat chart="3" format="0" series="1">
      <pivotArea type="data" outline="0" fieldPosition="0">
        <references count="1">
          <reference field="4294967294" count="1" selected="0">
            <x v="0"/>
          </reference>
        </references>
      </pivotArea>
    </chartFormat>
    <chartFormat chart="3" format="12">
      <pivotArea type="data" outline="0" fieldPosition="0">
        <references count="2">
          <reference field="4294967294" count="1" selected="0">
            <x v="0"/>
          </reference>
          <reference field="3" count="1" selected="0">
            <x v="1"/>
          </reference>
        </references>
      </pivotArea>
    </chartFormat>
    <chartFormat chart="3" format="13">
      <pivotArea type="data" outline="0" fieldPosition="0">
        <references count="2">
          <reference field="4294967294" count="1" selected="0">
            <x v="0"/>
          </reference>
          <reference field="3" count="1" selected="0">
            <x v="4"/>
          </reference>
        </references>
      </pivotArea>
    </chartFormat>
    <chartFormat chart="3" format="14">
      <pivotArea type="data" outline="0" fieldPosition="0">
        <references count="2">
          <reference field="4294967294" count="1" selected="0">
            <x v="0"/>
          </reference>
          <reference field="3" count="1" selected="0">
            <x v="9"/>
          </reference>
        </references>
      </pivotArea>
    </chartFormat>
    <chartFormat chart="3" format="15">
      <pivotArea type="data" outline="0" fieldPosition="0">
        <references count="2">
          <reference field="4294967294" count="1" selected="0">
            <x v="0"/>
          </reference>
          <reference field="3" count="1" selected="0">
            <x v="6"/>
          </reference>
        </references>
      </pivotArea>
    </chartFormat>
    <chartFormat chart="3" format="16">
      <pivotArea type="data" outline="0" fieldPosition="0">
        <references count="2">
          <reference field="4294967294" count="1" selected="0">
            <x v="0"/>
          </reference>
          <reference field="3" count="1" selected="0">
            <x v="3"/>
          </reference>
        </references>
      </pivotArea>
    </chartFormat>
    <chartFormat chart="3" format="17">
      <pivotArea type="data" outline="0" fieldPosition="0">
        <references count="2">
          <reference field="4294967294" count="1" selected="0">
            <x v="0"/>
          </reference>
          <reference field="3" count="1" selected="0">
            <x v="5"/>
          </reference>
        </references>
      </pivotArea>
    </chartFormat>
    <chartFormat chart="3" format="18">
      <pivotArea type="data" outline="0" fieldPosition="0">
        <references count="2">
          <reference field="4294967294" count="1" selected="0">
            <x v="0"/>
          </reference>
          <reference field="3" count="1" selected="0">
            <x v="0"/>
          </reference>
        </references>
      </pivotArea>
    </chartFormat>
    <chartFormat chart="3" format="19">
      <pivotArea type="data" outline="0" fieldPosition="0">
        <references count="2">
          <reference field="4294967294" count="1" selected="0">
            <x v="0"/>
          </reference>
          <reference field="3" count="1" selected="0">
            <x v="8"/>
          </reference>
        </references>
      </pivotArea>
    </chartFormat>
    <chartFormat chart="3" format="20">
      <pivotArea type="data" outline="0" fieldPosition="0">
        <references count="2">
          <reference field="4294967294" count="1" selected="0">
            <x v="0"/>
          </reference>
          <reference field="3" count="1" selected="0">
            <x v="2"/>
          </reference>
        </references>
      </pivotArea>
    </chartFormat>
    <chartFormat chart="3" format="21">
      <pivotArea type="data" outline="0" fieldPosition="0">
        <references count="2">
          <reference field="4294967294" count="1" selected="0">
            <x v="0"/>
          </reference>
          <reference field="3" count="1" selected="0">
            <x v="7"/>
          </reference>
        </references>
      </pivotArea>
    </chartFormat>
    <chartFormat chart="3" format="22">
      <pivotArea type="data" outline="0" fieldPosition="0">
        <references count="2">
          <reference field="4294967294" count="1" selected="0">
            <x v="0"/>
          </reference>
          <reference field="3"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F3E3AB63-33D4-4E99-BB07-17797BA49BE9}" name="Tabla dinámica1" cacheId="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B6" firstHeaderRow="1" firstDataRow="1" firstDataCol="1"/>
  <pivotFields count="5">
    <pivotField compact="0" outline="0" showAll="0"/>
    <pivotField compact="0" outline="0" showAll="0"/>
    <pivotField axis="axisRow" dataField="1" compact="0" outline="0" showAll="0">
      <items count="4">
        <item x="0"/>
        <item x="1"/>
        <item x="2"/>
        <item t="default"/>
      </items>
    </pivotField>
    <pivotField compact="0" outline="0" showAll="0"/>
    <pivotField compact="0" outline="0" showAll="0"/>
  </pivotFields>
  <rowFields count="1">
    <field x="2"/>
  </rowFields>
  <rowItems count="4">
    <i>
      <x/>
    </i>
    <i>
      <x v="1"/>
    </i>
    <i>
      <x v="2"/>
    </i>
    <i t="grand">
      <x/>
    </i>
  </rowItems>
  <colItems count="1">
    <i/>
  </colItems>
  <dataFields count="1">
    <dataField name="Cuenta de A"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5DAE3ECF-5B15-4A19-8D05-4D9FBB079AE5}" name="Tabla dinámica7" cacheId="3"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B9" firstHeaderRow="1" firstDataRow="1" firstDataCol="1"/>
  <pivotFields count="5">
    <pivotField compact="0" outline="0" showAll="0"/>
    <pivotField compact="0" outline="0" showAll="0"/>
    <pivotField compact="0" outline="0" showAll="0"/>
    <pivotField axis="axisRow" dataField="1" compact="0" outline="0" showAll="0" sortType="descending">
      <items count="7">
        <item x="0"/>
        <item x="3"/>
        <item x="4"/>
        <item x="5"/>
        <item x="1"/>
        <item x="2"/>
        <item t="default"/>
      </items>
      <autoSortScope>
        <pivotArea dataOnly="0" outline="0" fieldPosition="0">
          <references count="1">
            <reference field="4294967294" count="1" selected="0">
              <x v="0"/>
            </reference>
          </references>
        </pivotArea>
      </autoSortScope>
    </pivotField>
    <pivotField compact="0" outline="0" showAll="0"/>
  </pivotFields>
  <rowFields count="1">
    <field x="3"/>
  </rowFields>
  <rowItems count="7">
    <i>
      <x/>
    </i>
    <i>
      <x v="4"/>
    </i>
    <i>
      <x v="3"/>
    </i>
    <i>
      <x v="1"/>
    </i>
    <i>
      <x v="5"/>
    </i>
    <i>
      <x v="2"/>
    </i>
    <i t="grand">
      <x/>
    </i>
  </rowItems>
  <colItems count="1">
    <i/>
  </colItems>
  <dataFields count="1">
    <dataField name="Cuenta de Lugar "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vidassilenciadas.online/victimas/20590" TargetMode="External"/><Relationship Id="rId3" Type="http://schemas.openxmlformats.org/officeDocument/2006/relationships/hyperlink" Target="https://vidassilenciadas.online/victimas/18957" TargetMode="External"/><Relationship Id="rId7" Type="http://schemas.openxmlformats.org/officeDocument/2006/relationships/hyperlink" Target="https://vidassilenciadas.online/victimas/20436" TargetMode="External"/><Relationship Id="rId12" Type="http://schemas.openxmlformats.org/officeDocument/2006/relationships/printerSettings" Target="../printerSettings/printerSettings1.bin"/><Relationship Id="rId2" Type="http://schemas.openxmlformats.org/officeDocument/2006/relationships/hyperlink" Target="https://vidassilenciadas.online/victimas/18850" TargetMode="External"/><Relationship Id="rId1" Type="http://schemas.openxmlformats.org/officeDocument/2006/relationships/hyperlink" Target="https://vidassilenciadas.online/victimas/18824" TargetMode="External"/><Relationship Id="rId6" Type="http://schemas.openxmlformats.org/officeDocument/2006/relationships/hyperlink" Target="https://vidassilenciadas.online/victimas/20382" TargetMode="External"/><Relationship Id="rId11" Type="http://schemas.openxmlformats.org/officeDocument/2006/relationships/hyperlink" Target="https://vidassilenciadas.online/victimas/20659" TargetMode="External"/><Relationship Id="rId5" Type="http://schemas.openxmlformats.org/officeDocument/2006/relationships/hyperlink" Target="https://vidassilenciadas.online/victimas/20342" TargetMode="External"/><Relationship Id="rId10" Type="http://schemas.openxmlformats.org/officeDocument/2006/relationships/hyperlink" Target="https://vidassilenciadas.online/victimas/20645" TargetMode="External"/><Relationship Id="rId4" Type="http://schemas.openxmlformats.org/officeDocument/2006/relationships/hyperlink" Target="https://vidassilenciadas.online/victimas/18983" TargetMode="External"/><Relationship Id="rId9" Type="http://schemas.openxmlformats.org/officeDocument/2006/relationships/hyperlink" Target="https://vidassilenciadas.online/victimas/20644"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5.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A056E-D634-478D-820D-3E85DB21E90E}">
  <dimension ref="C4:N165"/>
  <sheetViews>
    <sheetView tabSelected="1" topLeftCell="A103" zoomScale="50" zoomScaleNormal="50" workbookViewId="0">
      <selection activeCell="L95" sqref="L95"/>
    </sheetView>
  </sheetViews>
  <sheetFormatPr baseColWidth="10" defaultRowHeight="15" x14ac:dyDescent="0.25"/>
  <cols>
    <col min="3" max="3" width="8.85546875" style="4" customWidth="1"/>
    <col min="4" max="4" width="5.7109375" customWidth="1"/>
    <col min="5" max="6" width="7.140625" customWidth="1"/>
    <col min="7" max="7" width="17" style="5" customWidth="1"/>
    <col min="8" max="8" width="18.42578125" style="5" customWidth="1"/>
    <col min="9" max="9" width="28.140625" style="5" customWidth="1"/>
    <col min="10" max="10" width="52.28515625" style="4" customWidth="1"/>
    <col min="11" max="11" width="18.5703125" customWidth="1"/>
    <col min="12" max="12" width="99.85546875" customWidth="1"/>
    <col min="13" max="13" width="36.7109375" customWidth="1"/>
    <col min="14" max="14" width="43.42578125" bestFit="1" customWidth="1"/>
  </cols>
  <sheetData>
    <row r="4" spans="3:14" ht="15.75" x14ac:dyDescent="0.25">
      <c r="C4" s="6" t="s">
        <v>415</v>
      </c>
      <c r="D4" s="7" t="s">
        <v>416</v>
      </c>
      <c r="E4" s="7" t="s">
        <v>417</v>
      </c>
      <c r="F4" s="7" t="s">
        <v>418</v>
      </c>
      <c r="G4" s="7" t="s">
        <v>502</v>
      </c>
      <c r="H4" s="7" t="s">
        <v>419</v>
      </c>
      <c r="I4" s="7" t="s">
        <v>420</v>
      </c>
      <c r="J4" s="7" t="s">
        <v>421</v>
      </c>
      <c r="K4" s="7" t="s">
        <v>422</v>
      </c>
      <c r="L4" s="7" t="s">
        <v>423</v>
      </c>
      <c r="M4" s="7" t="s">
        <v>427</v>
      </c>
      <c r="N4" s="7" t="s">
        <v>484</v>
      </c>
    </row>
    <row r="5" spans="3:14" ht="86.25" customHeight="1" x14ac:dyDescent="0.25">
      <c r="C5" s="6">
        <v>1</v>
      </c>
      <c r="D5" s="8">
        <v>8</v>
      </c>
      <c r="E5" s="8">
        <v>1</v>
      </c>
      <c r="F5" s="8">
        <v>1999</v>
      </c>
      <c r="G5" s="8" t="s">
        <v>252</v>
      </c>
      <c r="H5" s="8"/>
      <c r="I5" s="8" t="s">
        <v>75</v>
      </c>
      <c r="J5" s="9">
        <v>14</v>
      </c>
      <c r="K5" s="8" t="s">
        <v>70</v>
      </c>
      <c r="L5" s="8" t="s">
        <v>342</v>
      </c>
      <c r="M5" s="8" t="s">
        <v>2</v>
      </c>
      <c r="N5" s="8" t="s">
        <v>334</v>
      </c>
    </row>
    <row r="6" spans="3:14" s="5" customFormat="1" ht="31.5" x14ac:dyDescent="0.25">
      <c r="C6" s="6">
        <v>2</v>
      </c>
      <c r="D6" s="8">
        <v>11</v>
      </c>
      <c r="E6" s="8">
        <v>2</v>
      </c>
      <c r="F6" s="8">
        <v>1999</v>
      </c>
      <c r="G6" s="8" t="s">
        <v>252</v>
      </c>
      <c r="H6" s="8"/>
      <c r="I6" s="10" t="s">
        <v>75</v>
      </c>
      <c r="J6" s="9">
        <v>1</v>
      </c>
      <c r="K6" s="8" t="s">
        <v>70</v>
      </c>
      <c r="L6" s="10" t="s">
        <v>254</v>
      </c>
      <c r="M6" s="8" t="s">
        <v>429</v>
      </c>
      <c r="N6" s="11"/>
    </row>
    <row r="7" spans="3:14" ht="31.5" x14ac:dyDescent="0.25">
      <c r="C7" s="6">
        <v>3</v>
      </c>
      <c r="D7" s="8">
        <v>12</v>
      </c>
      <c r="E7" s="8">
        <v>2</v>
      </c>
      <c r="F7" s="8">
        <v>1999</v>
      </c>
      <c r="G7" s="8" t="s">
        <v>252</v>
      </c>
      <c r="H7" s="8"/>
      <c r="I7" s="8" t="s">
        <v>75</v>
      </c>
      <c r="J7" s="9">
        <v>1</v>
      </c>
      <c r="K7" s="8" t="s">
        <v>63</v>
      </c>
      <c r="L7" s="10" t="s">
        <v>364</v>
      </c>
      <c r="M7" s="12" t="s">
        <v>363</v>
      </c>
      <c r="N7" s="11"/>
    </row>
    <row r="8" spans="3:14" ht="31.5" x14ac:dyDescent="0.25">
      <c r="C8" s="6">
        <v>4</v>
      </c>
      <c r="D8" s="8">
        <v>18</v>
      </c>
      <c r="E8" s="8">
        <v>2</v>
      </c>
      <c r="F8" s="8">
        <v>1999</v>
      </c>
      <c r="G8" s="8" t="s">
        <v>252</v>
      </c>
      <c r="H8" s="8"/>
      <c r="I8" s="8" t="s">
        <v>75</v>
      </c>
      <c r="J8" s="9">
        <v>1</v>
      </c>
      <c r="K8" s="8" t="s">
        <v>63</v>
      </c>
      <c r="L8" s="13" t="s">
        <v>365</v>
      </c>
      <c r="M8" s="12" t="s">
        <v>366</v>
      </c>
      <c r="N8" s="11"/>
    </row>
    <row r="9" spans="3:14" ht="31.5" x14ac:dyDescent="0.25">
      <c r="C9" s="6">
        <v>5</v>
      </c>
      <c r="D9" s="8">
        <v>17</v>
      </c>
      <c r="E9" s="8">
        <v>3</v>
      </c>
      <c r="F9" s="8">
        <v>1999</v>
      </c>
      <c r="G9" s="8"/>
      <c r="H9" s="8" t="s">
        <v>319</v>
      </c>
      <c r="I9" s="8" t="s">
        <v>75</v>
      </c>
      <c r="J9" s="9">
        <v>1</v>
      </c>
      <c r="K9" s="8" t="s">
        <v>63</v>
      </c>
      <c r="L9" s="13" t="s">
        <v>367</v>
      </c>
      <c r="M9" s="12" t="s">
        <v>368</v>
      </c>
      <c r="N9" s="11"/>
    </row>
    <row r="10" spans="3:14" ht="31.5" x14ac:dyDescent="0.25">
      <c r="C10" s="6">
        <v>6</v>
      </c>
      <c r="D10" s="8">
        <v>24</v>
      </c>
      <c r="E10" s="8">
        <v>3</v>
      </c>
      <c r="F10" s="8">
        <v>1999</v>
      </c>
      <c r="G10" s="8" t="s">
        <v>252</v>
      </c>
      <c r="H10" s="8"/>
      <c r="I10" s="8" t="s">
        <v>75</v>
      </c>
      <c r="J10" s="9">
        <v>1</v>
      </c>
      <c r="K10" s="8" t="s">
        <v>63</v>
      </c>
      <c r="L10" s="14" t="s">
        <v>428</v>
      </c>
      <c r="M10" s="12" t="s">
        <v>369</v>
      </c>
      <c r="N10" s="11"/>
    </row>
    <row r="11" spans="3:14" ht="47.25" x14ac:dyDescent="0.25">
      <c r="C11" s="6">
        <v>7</v>
      </c>
      <c r="D11" s="8">
        <v>19</v>
      </c>
      <c r="E11" s="8">
        <v>4</v>
      </c>
      <c r="F11" s="8">
        <v>1999</v>
      </c>
      <c r="G11" s="8" t="s">
        <v>252</v>
      </c>
      <c r="H11" s="8"/>
      <c r="I11" s="8" t="s">
        <v>75</v>
      </c>
      <c r="J11" s="9">
        <v>3</v>
      </c>
      <c r="K11" s="8" t="s">
        <v>63</v>
      </c>
      <c r="L11" s="8" t="s">
        <v>64</v>
      </c>
      <c r="M11" s="8" t="s">
        <v>4</v>
      </c>
      <c r="N11" s="8" t="s">
        <v>336</v>
      </c>
    </row>
    <row r="12" spans="3:14" ht="31.5" x14ac:dyDescent="0.25">
      <c r="C12" s="6">
        <v>8</v>
      </c>
      <c r="D12" s="8">
        <v>25</v>
      </c>
      <c r="E12" s="8">
        <v>4</v>
      </c>
      <c r="F12" s="8">
        <v>1999</v>
      </c>
      <c r="G12" s="8" t="s">
        <v>252</v>
      </c>
      <c r="H12" s="11"/>
      <c r="I12" s="8" t="s">
        <v>65</v>
      </c>
      <c r="J12" s="9"/>
      <c r="K12" s="8" t="s">
        <v>63</v>
      </c>
      <c r="L12" s="8" t="s">
        <v>66</v>
      </c>
      <c r="M12" s="8" t="s">
        <v>5</v>
      </c>
      <c r="N12" s="8" t="s">
        <v>335</v>
      </c>
    </row>
    <row r="13" spans="3:14" ht="15.75" x14ac:dyDescent="0.25">
      <c r="C13" s="6">
        <v>9</v>
      </c>
      <c r="D13" s="8">
        <v>3</v>
      </c>
      <c r="E13" s="8">
        <v>5</v>
      </c>
      <c r="F13" s="8">
        <v>1999</v>
      </c>
      <c r="G13" s="8" t="s">
        <v>320</v>
      </c>
      <c r="H13" s="8" t="s">
        <v>67</v>
      </c>
      <c r="I13" s="8" t="s">
        <v>75</v>
      </c>
      <c r="J13" s="9">
        <v>1</v>
      </c>
      <c r="K13" s="8" t="s">
        <v>63</v>
      </c>
      <c r="L13" s="8" t="s">
        <v>68</v>
      </c>
      <c r="M13" s="8" t="s">
        <v>6</v>
      </c>
      <c r="N13" s="11"/>
    </row>
    <row r="14" spans="3:14" ht="69.75" customHeight="1" x14ac:dyDescent="0.25">
      <c r="C14" s="6">
        <v>10</v>
      </c>
      <c r="D14" s="8">
        <v>11</v>
      </c>
      <c r="E14" s="8">
        <v>5</v>
      </c>
      <c r="F14" s="8">
        <v>1999</v>
      </c>
      <c r="G14" s="8"/>
      <c r="H14" s="8" t="s">
        <v>322</v>
      </c>
      <c r="I14" s="8" t="s">
        <v>269</v>
      </c>
      <c r="J14" s="9" t="s">
        <v>350</v>
      </c>
      <c r="K14" s="8" t="s">
        <v>70</v>
      </c>
      <c r="L14" s="8" t="s">
        <v>433</v>
      </c>
      <c r="M14" s="8" t="s">
        <v>430</v>
      </c>
      <c r="N14" s="11"/>
    </row>
    <row r="15" spans="3:14" ht="15.75" x14ac:dyDescent="0.25">
      <c r="C15" s="6">
        <v>11</v>
      </c>
      <c r="D15" s="8">
        <v>11</v>
      </c>
      <c r="E15" s="8">
        <v>5</v>
      </c>
      <c r="F15" s="8">
        <v>1999</v>
      </c>
      <c r="G15" s="8"/>
      <c r="H15" s="8" t="s">
        <v>322</v>
      </c>
      <c r="I15" s="8" t="s">
        <v>347</v>
      </c>
      <c r="J15" s="9" t="s">
        <v>348</v>
      </c>
      <c r="K15" s="8" t="s">
        <v>70</v>
      </c>
      <c r="L15" s="8" t="s">
        <v>349</v>
      </c>
      <c r="M15" s="8" t="s">
        <v>431</v>
      </c>
      <c r="N15" s="11"/>
    </row>
    <row r="16" spans="3:14" ht="15.75" x14ac:dyDescent="0.25">
      <c r="C16" s="6">
        <v>12</v>
      </c>
      <c r="D16" s="8">
        <v>11</v>
      </c>
      <c r="E16" s="8">
        <v>5</v>
      </c>
      <c r="F16" s="8">
        <v>1999</v>
      </c>
      <c r="G16" s="8"/>
      <c r="H16" s="8" t="s">
        <v>319</v>
      </c>
      <c r="I16" s="8" t="s">
        <v>253</v>
      </c>
      <c r="J16" s="9">
        <v>1</v>
      </c>
      <c r="K16" s="8" t="s">
        <v>70</v>
      </c>
      <c r="L16" s="8" t="s">
        <v>82</v>
      </c>
      <c r="M16" s="8" t="s">
        <v>431</v>
      </c>
      <c r="N16" s="11"/>
    </row>
    <row r="17" spans="3:14" ht="31.5" x14ac:dyDescent="0.25">
      <c r="C17" s="6">
        <v>13</v>
      </c>
      <c r="D17" s="8">
        <v>5</v>
      </c>
      <c r="E17" s="8">
        <v>7</v>
      </c>
      <c r="F17" s="8">
        <v>1999</v>
      </c>
      <c r="G17" s="8" t="s">
        <v>71</v>
      </c>
      <c r="H17" s="8"/>
      <c r="I17" s="8" t="s">
        <v>75</v>
      </c>
      <c r="J17" s="9">
        <v>2</v>
      </c>
      <c r="K17" s="8" t="s">
        <v>70</v>
      </c>
      <c r="L17" s="8" t="s">
        <v>72</v>
      </c>
      <c r="M17" s="8" t="s">
        <v>432</v>
      </c>
      <c r="N17" s="11"/>
    </row>
    <row r="18" spans="3:14" s="1" customFormat="1" ht="31.5" x14ac:dyDescent="0.25">
      <c r="C18" s="6">
        <v>14</v>
      </c>
      <c r="D18" s="8">
        <v>8</v>
      </c>
      <c r="E18" s="8">
        <v>8</v>
      </c>
      <c r="F18" s="8">
        <v>1999</v>
      </c>
      <c r="G18" s="8" t="s">
        <v>252</v>
      </c>
      <c r="H18" s="8"/>
      <c r="I18" s="8" t="s">
        <v>75</v>
      </c>
      <c r="J18" s="9">
        <v>5</v>
      </c>
      <c r="K18" s="8" t="s">
        <v>79</v>
      </c>
      <c r="L18" s="8" t="s">
        <v>434</v>
      </c>
      <c r="M18" s="8" t="s">
        <v>255</v>
      </c>
      <c r="N18" s="8" t="s">
        <v>321</v>
      </c>
    </row>
    <row r="19" spans="3:14" ht="31.5" x14ac:dyDescent="0.25">
      <c r="C19" s="6">
        <v>15</v>
      </c>
      <c r="D19" s="8">
        <v>10</v>
      </c>
      <c r="E19" s="8">
        <v>8</v>
      </c>
      <c r="F19" s="8">
        <v>1999</v>
      </c>
      <c r="G19" s="8" t="s">
        <v>252</v>
      </c>
      <c r="H19" s="8"/>
      <c r="I19" s="8" t="s">
        <v>75</v>
      </c>
      <c r="J19" s="9">
        <v>1</v>
      </c>
      <c r="K19" s="8" t="s">
        <v>70</v>
      </c>
      <c r="L19" s="10" t="s">
        <v>256</v>
      </c>
      <c r="M19" s="23" t="s">
        <v>435</v>
      </c>
      <c r="N19" s="11"/>
    </row>
    <row r="20" spans="3:14" ht="15.75" x14ac:dyDescent="0.25">
      <c r="C20" s="6">
        <v>16</v>
      </c>
      <c r="D20" s="8">
        <v>10</v>
      </c>
      <c r="E20" s="8">
        <v>8</v>
      </c>
      <c r="F20" s="8">
        <v>1999</v>
      </c>
      <c r="G20" s="8" t="s">
        <v>73</v>
      </c>
      <c r="H20" s="8"/>
      <c r="I20" s="8" t="s">
        <v>75</v>
      </c>
      <c r="J20" s="9">
        <v>1</v>
      </c>
      <c r="K20" s="8" t="s">
        <v>70</v>
      </c>
      <c r="L20" s="10" t="s">
        <v>257</v>
      </c>
      <c r="M20" s="10" t="s">
        <v>436</v>
      </c>
      <c r="N20" s="11"/>
    </row>
    <row r="21" spans="3:14" ht="31.5" x14ac:dyDescent="0.25">
      <c r="C21" s="6">
        <v>17</v>
      </c>
      <c r="D21" s="8">
        <v>12</v>
      </c>
      <c r="E21" s="8">
        <v>9</v>
      </c>
      <c r="F21" s="8">
        <v>1999</v>
      </c>
      <c r="G21" s="8" t="s">
        <v>288</v>
      </c>
      <c r="H21" s="8"/>
      <c r="I21" s="8" t="s">
        <v>75</v>
      </c>
      <c r="J21" s="9">
        <v>1</v>
      </c>
      <c r="K21" s="8" t="s">
        <v>70</v>
      </c>
      <c r="L21" s="10" t="s">
        <v>258</v>
      </c>
      <c r="M21" s="10" t="s">
        <v>437</v>
      </c>
      <c r="N21" s="11"/>
    </row>
    <row r="22" spans="3:14" ht="78.75" x14ac:dyDescent="0.25">
      <c r="C22" s="6">
        <v>18</v>
      </c>
      <c r="D22" s="8">
        <v>12</v>
      </c>
      <c r="E22" s="8">
        <v>9</v>
      </c>
      <c r="F22" s="8">
        <v>1999</v>
      </c>
      <c r="G22" s="8" t="s">
        <v>288</v>
      </c>
      <c r="H22" s="8"/>
      <c r="I22" s="8" t="s">
        <v>269</v>
      </c>
      <c r="J22" s="9">
        <v>4</v>
      </c>
      <c r="K22" s="8" t="s">
        <v>70</v>
      </c>
      <c r="L22" s="15" t="s">
        <v>338</v>
      </c>
      <c r="M22" s="10" t="s">
        <v>437</v>
      </c>
      <c r="N22" s="11"/>
    </row>
    <row r="23" spans="3:14" ht="31.5" x14ac:dyDescent="0.25">
      <c r="C23" s="6">
        <v>19</v>
      </c>
      <c r="D23" s="8">
        <v>13</v>
      </c>
      <c r="E23" s="8">
        <v>9</v>
      </c>
      <c r="F23" s="8">
        <v>1999</v>
      </c>
      <c r="G23" s="8" t="s">
        <v>252</v>
      </c>
      <c r="H23" s="8"/>
      <c r="I23" s="8" t="s">
        <v>75</v>
      </c>
      <c r="J23" s="9">
        <v>1</v>
      </c>
      <c r="K23" s="8" t="s">
        <v>70</v>
      </c>
      <c r="L23" s="10" t="s">
        <v>259</v>
      </c>
      <c r="M23" s="10" t="s">
        <v>438</v>
      </c>
      <c r="N23" s="11"/>
    </row>
    <row r="24" spans="3:14" ht="31.5" x14ac:dyDescent="0.25">
      <c r="C24" s="6">
        <v>20</v>
      </c>
      <c r="D24" s="8">
        <v>18</v>
      </c>
      <c r="E24" s="8">
        <v>9</v>
      </c>
      <c r="F24" s="8">
        <v>1999</v>
      </c>
      <c r="G24" s="8" t="s">
        <v>252</v>
      </c>
      <c r="H24" s="8"/>
      <c r="I24" s="8" t="s">
        <v>75</v>
      </c>
      <c r="J24" s="9">
        <v>1</v>
      </c>
      <c r="K24" s="8" t="s">
        <v>63</v>
      </c>
      <c r="L24" s="8" t="s">
        <v>83</v>
      </c>
      <c r="M24" s="8" t="s">
        <v>9</v>
      </c>
      <c r="N24" s="11"/>
    </row>
    <row r="25" spans="3:14" ht="110.25" x14ac:dyDescent="0.25">
      <c r="C25" s="6">
        <v>21</v>
      </c>
      <c r="D25" s="8">
        <v>20</v>
      </c>
      <c r="E25" s="8">
        <v>9</v>
      </c>
      <c r="F25" s="8">
        <v>1999</v>
      </c>
      <c r="G25" s="8"/>
      <c r="H25" s="8" t="s">
        <v>322</v>
      </c>
      <c r="I25" s="8" t="s">
        <v>269</v>
      </c>
      <c r="J25" s="9">
        <v>12</v>
      </c>
      <c r="K25" s="8" t="s">
        <v>70</v>
      </c>
      <c r="L25" s="8" t="s">
        <v>352</v>
      </c>
      <c r="M25" s="8" t="s">
        <v>439</v>
      </c>
      <c r="N25" s="11"/>
    </row>
    <row r="26" spans="3:14" ht="71.25" customHeight="1" x14ac:dyDescent="0.25">
      <c r="C26" s="6">
        <v>22</v>
      </c>
      <c r="D26" s="8">
        <v>20</v>
      </c>
      <c r="E26" s="8">
        <v>9</v>
      </c>
      <c r="F26" s="8">
        <v>1999</v>
      </c>
      <c r="G26" s="8" t="s">
        <v>252</v>
      </c>
      <c r="H26" s="8"/>
      <c r="I26" s="16" t="s">
        <v>347</v>
      </c>
      <c r="J26" s="9">
        <v>3</v>
      </c>
      <c r="K26" s="8" t="s">
        <v>70</v>
      </c>
      <c r="L26" s="15" t="s">
        <v>260</v>
      </c>
      <c r="M26" s="8" t="s">
        <v>440</v>
      </c>
      <c r="N26" s="11"/>
    </row>
    <row r="27" spans="3:14" ht="31.5" x14ac:dyDescent="0.25">
      <c r="C27" s="6">
        <v>23</v>
      </c>
      <c r="D27" s="8">
        <v>8</v>
      </c>
      <c r="E27" s="8">
        <v>10</v>
      </c>
      <c r="F27" s="8">
        <v>1999</v>
      </c>
      <c r="G27" s="8" t="s">
        <v>95</v>
      </c>
      <c r="H27" s="8" t="s">
        <v>344</v>
      </c>
      <c r="I27" s="8" t="s">
        <v>85</v>
      </c>
      <c r="J27" s="9">
        <v>2</v>
      </c>
      <c r="K27" s="8" t="s">
        <v>424</v>
      </c>
      <c r="L27" s="8" t="s">
        <v>86</v>
      </c>
      <c r="M27" s="8" t="s">
        <v>10</v>
      </c>
      <c r="N27" s="11" t="s">
        <v>84</v>
      </c>
    </row>
    <row r="28" spans="3:14" ht="15.75" x14ac:dyDescent="0.25">
      <c r="C28" s="6">
        <v>24</v>
      </c>
      <c r="D28" s="8">
        <v>12</v>
      </c>
      <c r="E28" s="8">
        <v>10</v>
      </c>
      <c r="F28" s="8">
        <v>1999</v>
      </c>
      <c r="G28" s="11"/>
      <c r="H28" s="8" t="s">
        <v>261</v>
      </c>
      <c r="I28" s="8" t="s">
        <v>75</v>
      </c>
      <c r="J28" s="9">
        <v>1</v>
      </c>
      <c r="K28" s="8" t="s">
        <v>70</v>
      </c>
      <c r="L28" s="10" t="s">
        <v>262</v>
      </c>
      <c r="M28" s="10" t="s">
        <v>441</v>
      </c>
      <c r="N28" s="11"/>
    </row>
    <row r="29" spans="3:14" ht="31.5" x14ac:dyDescent="0.25">
      <c r="C29" s="6">
        <v>25</v>
      </c>
      <c r="D29" s="8">
        <v>16</v>
      </c>
      <c r="E29" s="8">
        <v>10</v>
      </c>
      <c r="F29" s="8">
        <v>1999</v>
      </c>
      <c r="G29" s="8" t="s">
        <v>252</v>
      </c>
      <c r="H29" s="8" t="s">
        <v>263</v>
      </c>
      <c r="I29" s="8" t="s">
        <v>75</v>
      </c>
      <c r="J29" s="9">
        <v>1</v>
      </c>
      <c r="K29" s="8" t="s">
        <v>70</v>
      </c>
      <c r="L29" s="10" t="s">
        <v>264</v>
      </c>
      <c r="M29" s="10" t="s">
        <v>442</v>
      </c>
      <c r="N29" s="11"/>
    </row>
    <row r="30" spans="3:14" ht="31.5" x14ac:dyDescent="0.25">
      <c r="C30" s="6">
        <v>26</v>
      </c>
      <c r="D30" s="8">
        <v>17</v>
      </c>
      <c r="E30" s="8">
        <v>10</v>
      </c>
      <c r="F30" s="8">
        <v>1999</v>
      </c>
      <c r="G30" s="8"/>
      <c r="H30" s="8" t="s">
        <v>319</v>
      </c>
      <c r="I30" s="8" t="s">
        <v>253</v>
      </c>
      <c r="J30" s="9" t="s">
        <v>353</v>
      </c>
      <c r="K30" s="8" t="s">
        <v>250</v>
      </c>
      <c r="L30" s="15" t="s">
        <v>354</v>
      </c>
      <c r="M30" s="8" t="s">
        <v>443</v>
      </c>
      <c r="N30" s="11"/>
    </row>
    <row r="31" spans="3:14" ht="69.75" customHeight="1" x14ac:dyDescent="0.25">
      <c r="C31" s="6">
        <v>27</v>
      </c>
      <c r="D31" s="8">
        <v>17</v>
      </c>
      <c r="E31" s="8">
        <v>10</v>
      </c>
      <c r="F31" s="8">
        <v>1999</v>
      </c>
      <c r="G31" s="8"/>
      <c r="H31" s="8" t="s">
        <v>319</v>
      </c>
      <c r="I31" s="8" t="s">
        <v>269</v>
      </c>
      <c r="J31" s="9" t="s">
        <v>357</v>
      </c>
      <c r="K31" s="8" t="s">
        <v>250</v>
      </c>
      <c r="L31" s="15" t="s">
        <v>356</v>
      </c>
      <c r="M31" s="8" t="s">
        <v>444</v>
      </c>
      <c r="N31" s="11"/>
    </row>
    <row r="32" spans="3:14" ht="66" customHeight="1" x14ac:dyDescent="0.25">
      <c r="C32" s="6">
        <v>28</v>
      </c>
      <c r="D32" s="8">
        <v>20</v>
      </c>
      <c r="E32" s="8">
        <v>10</v>
      </c>
      <c r="F32" s="8">
        <v>1999</v>
      </c>
      <c r="G32" s="8"/>
      <c r="H32" s="8" t="s">
        <v>319</v>
      </c>
      <c r="I32" s="8" t="s">
        <v>269</v>
      </c>
      <c r="J32" s="9" t="s">
        <v>358</v>
      </c>
      <c r="K32" s="8" t="s">
        <v>70</v>
      </c>
      <c r="L32" s="8" t="s">
        <v>355</v>
      </c>
      <c r="M32" s="8" t="s">
        <v>445</v>
      </c>
      <c r="N32" s="11"/>
    </row>
    <row r="33" spans="3:14" ht="15.75" x14ac:dyDescent="0.25">
      <c r="C33" s="6">
        <v>29</v>
      </c>
      <c r="D33" s="8">
        <v>20</v>
      </c>
      <c r="E33" s="8">
        <v>10</v>
      </c>
      <c r="F33" s="8">
        <v>1999</v>
      </c>
      <c r="G33" s="8" t="s">
        <v>73</v>
      </c>
      <c r="H33" s="8"/>
      <c r="I33" s="8" t="s">
        <v>75</v>
      </c>
      <c r="J33" s="9">
        <v>1</v>
      </c>
      <c r="K33" s="8" t="s">
        <v>70</v>
      </c>
      <c r="L33" s="10" t="s">
        <v>267</v>
      </c>
      <c r="M33" s="10" t="s">
        <v>436</v>
      </c>
      <c r="N33" s="11"/>
    </row>
    <row r="34" spans="3:14" ht="15.75" x14ac:dyDescent="0.25">
      <c r="C34" s="6">
        <v>30</v>
      </c>
      <c r="D34" s="8">
        <v>7</v>
      </c>
      <c r="E34" s="8">
        <v>11</v>
      </c>
      <c r="F34" s="8">
        <v>1999</v>
      </c>
      <c r="G34" s="11"/>
      <c r="H34" s="8" t="s">
        <v>322</v>
      </c>
      <c r="I34" s="8" t="s">
        <v>75</v>
      </c>
      <c r="J34" s="9">
        <v>1</v>
      </c>
      <c r="K34" s="8" t="s">
        <v>70</v>
      </c>
      <c r="L34" s="10" t="s">
        <v>265</v>
      </c>
      <c r="M34" s="20" t="s">
        <v>447</v>
      </c>
      <c r="N34" s="11"/>
    </row>
    <row r="35" spans="3:14" ht="47.25" x14ac:dyDescent="0.25">
      <c r="C35" s="6">
        <v>31</v>
      </c>
      <c r="D35" s="8">
        <v>11</v>
      </c>
      <c r="E35" s="8">
        <v>11</v>
      </c>
      <c r="F35" s="8">
        <v>1999</v>
      </c>
      <c r="G35" s="8"/>
      <c r="H35" s="8" t="s">
        <v>322</v>
      </c>
      <c r="I35" s="8" t="s">
        <v>269</v>
      </c>
      <c r="J35" s="9">
        <v>5</v>
      </c>
      <c r="K35" s="8" t="s">
        <v>70</v>
      </c>
      <c r="L35" s="15" t="s">
        <v>351</v>
      </c>
      <c r="M35" s="20" t="s">
        <v>475</v>
      </c>
      <c r="N35" s="11"/>
    </row>
    <row r="36" spans="3:14" ht="105" customHeight="1" x14ac:dyDescent="0.25">
      <c r="C36" s="6">
        <v>32</v>
      </c>
      <c r="D36" s="8">
        <v>25</v>
      </c>
      <c r="E36" s="8">
        <v>11</v>
      </c>
      <c r="F36" s="8">
        <v>1999</v>
      </c>
      <c r="G36" s="8" t="s">
        <v>323</v>
      </c>
      <c r="H36" s="11"/>
      <c r="I36" s="8" t="s">
        <v>75</v>
      </c>
      <c r="J36" s="9">
        <v>1</v>
      </c>
      <c r="K36" s="8" t="s">
        <v>70</v>
      </c>
      <c r="L36" s="8" t="s">
        <v>266</v>
      </c>
      <c r="M36" s="8" t="s">
        <v>476</v>
      </c>
      <c r="N36" s="8" t="s">
        <v>412</v>
      </c>
    </row>
    <row r="37" spans="3:14" ht="31.5" customHeight="1" x14ac:dyDescent="0.25">
      <c r="C37" s="6">
        <v>33</v>
      </c>
      <c r="D37" s="8">
        <v>28</v>
      </c>
      <c r="E37" s="8">
        <v>11</v>
      </c>
      <c r="F37" s="8">
        <v>1999</v>
      </c>
      <c r="G37" s="8" t="s">
        <v>95</v>
      </c>
      <c r="H37" s="8"/>
      <c r="I37" s="8" t="s">
        <v>347</v>
      </c>
      <c r="J37" s="9">
        <v>2</v>
      </c>
      <c r="K37" s="8" t="s">
        <v>70</v>
      </c>
      <c r="L37" s="8" t="s">
        <v>268</v>
      </c>
      <c r="M37" s="8" t="s">
        <v>251</v>
      </c>
      <c r="N37" s="8" t="s">
        <v>337</v>
      </c>
    </row>
    <row r="38" spans="3:14" ht="47.25" x14ac:dyDescent="0.25">
      <c r="C38" s="6">
        <v>34</v>
      </c>
      <c r="D38" s="17">
        <v>23</v>
      </c>
      <c r="E38" s="17">
        <v>1</v>
      </c>
      <c r="F38" s="17">
        <v>2000</v>
      </c>
      <c r="G38" s="17" t="s">
        <v>73</v>
      </c>
      <c r="H38" s="17" t="s">
        <v>93</v>
      </c>
      <c r="I38" s="17" t="s">
        <v>75</v>
      </c>
      <c r="J38" s="18" t="s">
        <v>76</v>
      </c>
      <c r="K38" s="17" t="s">
        <v>370</v>
      </c>
      <c r="L38" s="17" t="s">
        <v>94</v>
      </c>
      <c r="M38" s="8" t="s">
        <v>448</v>
      </c>
      <c r="N38" s="11"/>
    </row>
    <row r="39" spans="3:14" ht="31.5" x14ac:dyDescent="0.25">
      <c r="C39" s="6">
        <v>35</v>
      </c>
      <c r="D39" s="17">
        <v>2</v>
      </c>
      <c r="E39" s="17">
        <v>2</v>
      </c>
      <c r="F39" s="17">
        <v>2000</v>
      </c>
      <c r="G39" s="17" t="s">
        <v>252</v>
      </c>
      <c r="H39" s="17" t="s">
        <v>371</v>
      </c>
      <c r="I39" s="17" t="s">
        <v>347</v>
      </c>
      <c r="J39" s="18">
        <v>1</v>
      </c>
      <c r="K39" s="17" t="s">
        <v>70</v>
      </c>
      <c r="L39" s="14" t="s">
        <v>373</v>
      </c>
      <c r="M39" s="12" t="s">
        <v>372</v>
      </c>
      <c r="N39" s="11"/>
    </row>
    <row r="40" spans="3:14" ht="31.5" x14ac:dyDescent="0.25">
      <c r="C40" s="6">
        <v>36</v>
      </c>
      <c r="D40" s="17">
        <v>7</v>
      </c>
      <c r="E40" s="17">
        <v>2</v>
      </c>
      <c r="F40" s="17">
        <v>2000</v>
      </c>
      <c r="G40" s="17" t="s">
        <v>288</v>
      </c>
      <c r="H40" s="17"/>
      <c r="I40" s="17" t="s">
        <v>347</v>
      </c>
      <c r="J40" s="18">
        <v>1</v>
      </c>
      <c r="K40" s="17" t="s">
        <v>70</v>
      </c>
      <c r="L40" s="19" t="s">
        <v>375</v>
      </c>
      <c r="M40" s="12" t="s">
        <v>374</v>
      </c>
      <c r="N40" s="11"/>
    </row>
    <row r="41" spans="3:14" ht="31.5" x14ac:dyDescent="0.25">
      <c r="C41" s="6">
        <v>37</v>
      </c>
      <c r="D41" s="8">
        <v>12</v>
      </c>
      <c r="E41" s="8">
        <v>2</v>
      </c>
      <c r="F41" s="8">
        <v>2000</v>
      </c>
      <c r="G41" s="8" t="s">
        <v>95</v>
      </c>
      <c r="H41" s="8"/>
      <c r="I41" s="8" t="s">
        <v>269</v>
      </c>
      <c r="J41" s="9">
        <v>5</v>
      </c>
      <c r="K41" s="8" t="s">
        <v>70</v>
      </c>
      <c r="L41" s="8" t="s">
        <v>270</v>
      </c>
      <c r="M41" s="8" t="s">
        <v>449</v>
      </c>
      <c r="N41" s="11"/>
    </row>
    <row r="42" spans="3:14" ht="31.5" x14ac:dyDescent="0.25">
      <c r="C42" s="6">
        <v>38</v>
      </c>
      <c r="D42" s="8">
        <v>14</v>
      </c>
      <c r="E42" s="8">
        <v>2</v>
      </c>
      <c r="F42" s="8">
        <v>2000</v>
      </c>
      <c r="G42" s="8"/>
      <c r="H42" s="8" t="s">
        <v>306</v>
      </c>
      <c r="I42" s="8" t="s">
        <v>253</v>
      </c>
      <c r="J42" s="9">
        <v>1</v>
      </c>
      <c r="K42" s="8" t="s">
        <v>370</v>
      </c>
      <c r="L42" s="13" t="s">
        <v>377</v>
      </c>
      <c r="M42" s="8" t="s">
        <v>376</v>
      </c>
      <c r="N42" s="11"/>
    </row>
    <row r="43" spans="3:14" ht="31.5" x14ac:dyDescent="0.25">
      <c r="C43" s="6">
        <v>39</v>
      </c>
      <c r="D43" s="8">
        <v>14</v>
      </c>
      <c r="E43" s="8">
        <v>2</v>
      </c>
      <c r="F43" s="8">
        <v>2000</v>
      </c>
      <c r="G43" s="8" t="s">
        <v>252</v>
      </c>
      <c r="H43" s="8"/>
      <c r="I43" s="8" t="s">
        <v>253</v>
      </c>
      <c r="J43" s="9">
        <v>1</v>
      </c>
      <c r="K43" s="8" t="s">
        <v>370</v>
      </c>
      <c r="L43" s="13" t="s">
        <v>379</v>
      </c>
      <c r="M43" s="12" t="s">
        <v>378</v>
      </c>
      <c r="N43" s="11"/>
    </row>
    <row r="44" spans="3:14" ht="31.5" x14ac:dyDescent="0.25">
      <c r="C44" s="6">
        <v>40</v>
      </c>
      <c r="D44" s="8">
        <v>6</v>
      </c>
      <c r="E44" s="8">
        <v>3</v>
      </c>
      <c r="F44" s="8">
        <v>2000</v>
      </c>
      <c r="G44" s="8" t="s">
        <v>252</v>
      </c>
      <c r="H44" s="8"/>
      <c r="I44" s="8" t="s">
        <v>253</v>
      </c>
      <c r="J44" s="9">
        <v>1</v>
      </c>
      <c r="K44" s="8" t="s">
        <v>370</v>
      </c>
      <c r="L44" s="13" t="s">
        <v>381</v>
      </c>
      <c r="M44" s="12" t="s">
        <v>380</v>
      </c>
      <c r="N44" s="11"/>
    </row>
    <row r="45" spans="3:14" ht="31.5" x14ac:dyDescent="0.25">
      <c r="C45" s="6">
        <v>41</v>
      </c>
      <c r="D45" s="8">
        <v>13</v>
      </c>
      <c r="E45" s="8">
        <v>3</v>
      </c>
      <c r="F45" s="8">
        <v>2000</v>
      </c>
      <c r="G45" s="8" t="s">
        <v>252</v>
      </c>
      <c r="H45" s="8"/>
      <c r="I45" s="8" t="s">
        <v>253</v>
      </c>
      <c r="J45" s="9">
        <v>1</v>
      </c>
      <c r="K45" s="8" t="s">
        <v>370</v>
      </c>
      <c r="L45" s="13" t="s">
        <v>383</v>
      </c>
      <c r="M45" s="12" t="s">
        <v>382</v>
      </c>
      <c r="N45" s="11"/>
    </row>
    <row r="46" spans="3:14" ht="31.5" x14ac:dyDescent="0.25">
      <c r="C46" s="6">
        <v>42</v>
      </c>
      <c r="D46" s="8">
        <v>13</v>
      </c>
      <c r="E46" s="8">
        <v>3</v>
      </c>
      <c r="F46" s="8">
        <v>2000</v>
      </c>
      <c r="G46" s="8"/>
      <c r="H46" s="8" t="s">
        <v>384</v>
      </c>
      <c r="I46" s="8" t="s">
        <v>347</v>
      </c>
      <c r="J46" s="9">
        <v>1</v>
      </c>
      <c r="K46" s="8" t="s">
        <v>370</v>
      </c>
      <c r="L46" s="13" t="s">
        <v>385</v>
      </c>
      <c r="M46" s="12" t="s">
        <v>386</v>
      </c>
      <c r="N46" s="11"/>
    </row>
    <row r="47" spans="3:14" ht="15.75" x14ac:dyDescent="0.25">
      <c r="C47" s="6">
        <v>43</v>
      </c>
      <c r="D47" s="8">
        <v>14</v>
      </c>
      <c r="E47" s="8">
        <v>3</v>
      </c>
      <c r="F47" s="8">
        <v>2000</v>
      </c>
      <c r="G47" s="11" t="s">
        <v>295</v>
      </c>
      <c r="H47" s="8" t="s">
        <v>324</v>
      </c>
      <c r="I47" s="8" t="s">
        <v>347</v>
      </c>
      <c r="J47" s="9">
        <v>5</v>
      </c>
      <c r="K47" s="8" t="s">
        <v>70</v>
      </c>
      <c r="L47" s="15" t="s">
        <v>271</v>
      </c>
      <c r="M47" s="20" t="s">
        <v>478</v>
      </c>
      <c r="N47" s="11"/>
    </row>
    <row r="48" spans="3:14" ht="47.25" x14ac:dyDescent="0.25">
      <c r="C48" s="6">
        <v>44</v>
      </c>
      <c r="D48" s="8">
        <v>14</v>
      </c>
      <c r="E48" s="8">
        <v>3</v>
      </c>
      <c r="F48" s="8">
        <v>2000</v>
      </c>
      <c r="G48" s="11" t="s">
        <v>295</v>
      </c>
      <c r="H48" s="8" t="s">
        <v>324</v>
      </c>
      <c r="I48" s="8" t="s">
        <v>269</v>
      </c>
      <c r="J48" s="9">
        <v>3</v>
      </c>
      <c r="K48" s="8" t="s">
        <v>70</v>
      </c>
      <c r="L48" s="15" t="s">
        <v>274</v>
      </c>
      <c r="M48" s="20" t="s">
        <v>478</v>
      </c>
      <c r="N48" s="11"/>
    </row>
    <row r="49" spans="3:14" ht="31.5" x14ac:dyDescent="0.25">
      <c r="C49" s="6">
        <v>45</v>
      </c>
      <c r="D49" s="8">
        <v>15</v>
      </c>
      <c r="E49" s="8">
        <v>3</v>
      </c>
      <c r="F49" s="8">
        <v>2000</v>
      </c>
      <c r="G49" s="8" t="s">
        <v>252</v>
      </c>
      <c r="H49" s="8"/>
      <c r="I49" s="8" t="s">
        <v>347</v>
      </c>
      <c r="J49" s="9">
        <v>2</v>
      </c>
      <c r="K49" s="8" t="s">
        <v>370</v>
      </c>
      <c r="L49" s="15" t="s">
        <v>388</v>
      </c>
      <c r="M49" s="12" t="s">
        <v>387</v>
      </c>
      <c r="N49" s="11"/>
    </row>
    <row r="50" spans="3:14" ht="24" customHeight="1" x14ac:dyDescent="0.25">
      <c r="C50" s="6">
        <v>46</v>
      </c>
      <c r="D50" s="8">
        <v>20</v>
      </c>
      <c r="E50" s="8">
        <v>3</v>
      </c>
      <c r="F50" s="8">
        <v>2000</v>
      </c>
      <c r="G50" s="11"/>
      <c r="H50" s="8" t="s">
        <v>272</v>
      </c>
      <c r="I50" s="8" t="s">
        <v>347</v>
      </c>
      <c r="J50" s="9">
        <v>1</v>
      </c>
      <c r="K50" s="8" t="s">
        <v>70</v>
      </c>
      <c r="L50" s="10" t="s">
        <v>273</v>
      </c>
      <c r="M50" s="20" t="s">
        <v>479</v>
      </c>
      <c r="N50" s="11"/>
    </row>
    <row r="51" spans="3:14" ht="78.75" x14ac:dyDescent="0.25">
      <c r="C51" s="6">
        <v>47</v>
      </c>
      <c r="D51" s="8">
        <v>20</v>
      </c>
      <c r="E51" s="8">
        <v>3</v>
      </c>
      <c r="F51" s="8">
        <v>2000</v>
      </c>
      <c r="G51" s="8" t="s">
        <v>95</v>
      </c>
      <c r="H51" s="8"/>
      <c r="I51" s="8" t="s">
        <v>269</v>
      </c>
      <c r="J51" s="9">
        <v>6</v>
      </c>
      <c r="K51" s="8" t="s">
        <v>70</v>
      </c>
      <c r="L51" s="15" t="s">
        <v>275</v>
      </c>
      <c r="M51" s="20" t="s">
        <v>479</v>
      </c>
      <c r="N51" s="11"/>
    </row>
    <row r="52" spans="3:14" ht="96" customHeight="1" x14ac:dyDescent="0.25">
      <c r="C52" s="6">
        <v>48</v>
      </c>
      <c r="D52" s="8">
        <v>21</v>
      </c>
      <c r="E52" s="8">
        <v>4</v>
      </c>
      <c r="F52" s="8">
        <v>2000</v>
      </c>
      <c r="G52" s="8" t="s">
        <v>95</v>
      </c>
      <c r="H52" s="8"/>
      <c r="I52" s="8" t="s">
        <v>269</v>
      </c>
      <c r="J52" s="9" t="s">
        <v>340</v>
      </c>
      <c r="K52" s="8" t="s">
        <v>70</v>
      </c>
      <c r="L52" s="15"/>
      <c r="M52" s="8" t="s">
        <v>15</v>
      </c>
      <c r="N52" s="11"/>
    </row>
    <row r="53" spans="3:14" ht="27" customHeight="1" x14ac:dyDescent="0.25">
      <c r="C53" s="6">
        <v>49</v>
      </c>
      <c r="D53" s="8">
        <v>24</v>
      </c>
      <c r="E53" s="8">
        <v>4</v>
      </c>
      <c r="F53" s="8">
        <v>2000</v>
      </c>
      <c r="G53" s="8" t="s">
        <v>95</v>
      </c>
      <c r="H53" s="8"/>
      <c r="I53" s="8" t="s">
        <v>347</v>
      </c>
      <c r="J53" s="9" t="s">
        <v>339</v>
      </c>
      <c r="K53" s="8" t="s">
        <v>70</v>
      </c>
      <c r="L53" s="8"/>
      <c r="M53" s="8" t="s">
        <v>15</v>
      </c>
      <c r="N53" s="11"/>
    </row>
    <row r="54" spans="3:14" ht="31.5" x14ac:dyDescent="0.25">
      <c r="C54" s="6">
        <v>50</v>
      </c>
      <c r="D54" s="8">
        <v>15</v>
      </c>
      <c r="E54" s="8">
        <v>5</v>
      </c>
      <c r="F54" s="8">
        <v>2000</v>
      </c>
      <c r="G54" s="8" t="s">
        <v>252</v>
      </c>
      <c r="H54" s="8"/>
      <c r="I54" s="8" t="s">
        <v>347</v>
      </c>
      <c r="J54" s="9">
        <v>1</v>
      </c>
      <c r="K54" s="8" t="s">
        <v>70</v>
      </c>
      <c r="L54" s="10" t="s">
        <v>276</v>
      </c>
      <c r="M54" s="10" t="s">
        <v>450</v>
      </c>
      <c r="N54" s="11"/>
    </row>
    <row r="55" spans="3:14" ht="31.5" x14ac:dyDescent="0.25">
      <c r="C55" s="6">
        <v>51</v>
      </c>
      <c r="D55" s="8">
        <v>20</v>
      </c>
      <c r="E55" s="8">
        <v>6</v>
      </c>
      <c r="F55" s="8">
        <v>2000</v>
      </c>
      <c r="G55" s="8"/>
      <c r="H55" s="8" t="s">
        <v>277</v>
      </c>
      <c r="I55" s="8" t="s">
        <v>347</v>
      </c>
      <c r="J55" s="9">
        <v>1</v>
      </c>
      <c r="K55" s="8" t="s">
        <v>70</v>
      </c>
      <c r="L55" s="10" t="s">
        <v>278</v>
      </c>
      <c r="M55" s="10" t="s">
        <v>451</v>
      </c>
      <c r="N55" s="11"/>
    </row>
    <row r="56" spans="3:14" ht="110.25" x14ac:dyDescent="0.25">
      <c r="C56" s="6">
        <v>52</v>
      </c>
      <c r="D56" s="8">
        <v>20</v>
      </c>
      <c r="E56" s="8">
        <v>6</v>
      </c>
      <c r="F56" s="8">
        <v>2000</v>
      </c>
      <c r="G56" s="8" t="s">
        <v>252</v>
      </c>
      <c r="H56" s="8"/>
      <c r="I56" s="8" t="s">
        <v>269</v>
      </c>
      <c r="J56" s="9">
        <v>6</v>
      </c>
      <c r="K56" s="8" t="s">
        <v>70</v>
      </c>
      <c r="L56" s="15" t="s">
        <v>279</v>
      </c>
      <c r="M56" s="10" t="s">
        <v>451</v>
      </c>
      <c r="N56" s="11"/>
    </row>
    <row r="57" spans="3:14" ht="409.5" customHeight="1" x14ac:dyDescent="0.25">
      <c r="C57" s="6">
        <v>53</v>
      </c>
      <c r="D57" s="8">
        <v>22</v>
      </c>
      <c r="E57" s="8">
        <v>7</v>
      </c>
      <c r="F57" s="8">
        <v>2000</v>
      </c>
      <c r="G57" s="15" t="s">
        <v>325</v>
      </c>
      <c r="H57" s="8"/>
      <c r="I57" s="8" t="s">
        <v>269</v>
      </c>
      <c r="J57" s="9" t="s">
        <v>343</v>
      </c>
      <c r="K57" s="8" t="s">
        <v>70</v>
      </c>
      <c r="L57" s="15" t="s">
        <v>452</v>
      </c>
      <c r="M57" s="24" t="s">
        <v>480</v>
      </c>
      <c r="N57" s="11"/>
    </row>
    <row r="58" spans="3:14" ht="15.75" x14ac:dyDescent="0.25">
      <c r="C58" s="6">
        <v>54</v>
      </c>
      <c r="D58" s="8">
        <v>13</v>
      </c>
      <c r="E58" s="8">
        <v>9</v>
      </c>
      <c r="F58" s="8">
        <v>2000</v>
      </c>
      <c r="G58" s="15" t="s">
        <v>325</v>
      </c>
      <c r="H58" s="8"/>
      <c r="I58" s="8" t="s">
        <v>347</v>
      </c>
      <c r="J58" s="9">
        <v>1</v>
      </c>
      <c r="K58" s="8" t="s">
        <v>70</v>
      </c>
      <c r="L58" s="10" t="s">
        <v>280</v>
      </c>
      <c r="M58" s="20" t="s">
        <v>453</v>
      </c>
      <c r="N58" s="11"/>
    </row>
    <row r="59" spans="3:14" ht="42" customHeight="1" x14ac:dyDescent="0.25">
      <c r="C59" s="6">
        <v>55</v>
      </c>
      <c r="D59" s="8">
        <v>8</v>
      </c>
      <c r="E59" s="8">
        <v>10</v>
      </c>
      <c r="F59" s="8">
        <v>2000</v>
      </c>
      <c r="G59" s="8" t="s">
        <v>295</v>
      </c>
      <c r="H59" s="8" t="s">
        <v>116</v>
      </c>
      <c r="I59" s="8" t="s">
        <v>75</v>
      </c>
      <c r="J59" s="9" t="s">
        <v>117</v>
      </c>
      <c r="K59" s="8" t="s">
        <v>63</v>
      </c>
      <c r="L59" s="8" t="s">
        <v>118</v>
      </c>
      <c r="M59" s="8" t="s">
        <v>285</v>
      </c>
      <c r="N59" s="8" t="s">
        <v>115</v>
      </c>
    </row>
    <row r="60" spans="3:14" ht="143.25" customHeight="1" x14ac:dyDescent="0.25">
      <c r="C60" s="6">
        <v>56</v>
      </c>
      <c r="D60" s="8">
        <v>26</v>
      </c>
      <c r="E60" s="8">
        <v>10</v>
      </c>
      <c r="F60" s="8">
        <v>2000</v>
      </c>
      <c r="G60" s="15" t="s">
        <v>325</v>
      </c>
      <c r="H60" s="8"/>
      <c r="I60" s="8" t="s">
        <v>269</v>
      </c>
      <c r="J60" s="9" t="s">
        <v>124</v>
      </c>
      <c r="K60" s="8" t="s">
        <v>424</v>
      </c>
      <c r="L60" s="8"/>
      <c r="M60" s="8" t="s">
        <v>281</v>
      </c>
      <c r="N60" s="8" t="s">
        <v>123</v>
      </c>
    </row>
    <row r="61" spans="3:14" ht="30" customHeight="1" x14ac:dyDescent="0.25">
      <c r="C61" s="6">
        <v>57</v>
      </c>
      <c r="D61" s="8">
        <v>18</v>
      </c>
      <c r="E61" s="8">
        <v>11</v>
      </c>
      <c r="F61" s="8">
        <v>2000</v>
      </c>
      <c r="G61" s="8" t="s">
        <v>323</v>
      </c>
      <c r="H61" s="8" t="s">
        <v>345</v>
      </c>
      <c r="I61" s="8" t="s">
        <v>347</v>
      </c>
      <c r="J61" s="9">
        <v>1</v>
      </c>
      <c r="K61" s="8" t="s">
        <v>70</v>
      </c>
      <c r="L61" s="10" t="s">
        <v>283</v>
      </c>
      <c r="M61" s="20" t="s">
        <v>454</v>
      </c>
      <c r="N61" s="8" t="s">
        <v>282</v>
      </c>
    </row>
    <row r="62" spans="3:14" ht="27" customHeight="1" x14ac:dyDescent="0.25">
      <c r="C62" s="6">
        <v>58</v>
      </c>
      <c r="D62" s="8">
        <v>10</v>
      </c>
      <c r="E62" s="8">
        <v>3</v>
      </c>
      <c r="F62" s="8">
        <v>2001</v>
      </c>
      <c r="G62" s="8" t="s">
        <v>295</v>
      </c>
      <c r="H62" s="8" t="s">
        <v>324</v>
      </c>
      <c r="I62" s="8" t="s">
        <v>347</v>
      </c>
      <c r="J62" s="9">
        <v>1</v>
      </c>
      <c r="K62" s="8" t="s">
        <v>250</v>
      </c>
      <c r="L62" s="10" t="s">
        <v>284</v>
      </c>
      <c r="M62" s="20" t="s">
        <v>455</v>
      </c>
      <c r="N62" s="11"/>
    </row>
    <row r="63" spans="3:14" ht="120.75" customHeight="1" x14ac:dyDescent="0.25">
      <c r="C63" s="6">
        <v>59</v>
      </c>
      <c r="D63" s="8">
        <v>5</v>
      </c>
      <c r="E63" s="8">
        <v>4</v>
      </c>
      <c r="F63" s="8">
        <v>2001</v>
      </c>
      <c r="G63" s="15" t="s">
        <v>325</v>
      </c>
      <c r="H63" s="8" t="s">
        <v>142</v>
      </c>
      <c r="I63" s="8" t="s">
        <v>269</v>
      </c>
      <c r="J63" s="9" t="s">
        <v>145</v>
      </c>
      <c r="K63" s="8" t="s">
        <v>63</v>
      </c>
      <c r="L63" s="10"/>
      <c r="M63" s="8" t="s">
        <v>29</v>
      </c>
      <c r="N63" s="8" t="s">
        <v>143</v>
      </c>
    </row>
    <row r="64" spans="3:14" ht="47.25" x14ac:dyDescent="0.25">
      <c r="C64" s="6">
        <v>60</v>
      </c>
      <c r="D64" s="8">
        <v>7</v>
      </c>
      <c r="E64" s="8">
        <v>5</v>
      </c>
      <c r="F64" s="8">
        <v>2001</v>
      </c>
      <c r="G64" s="8" t="s">
        <v>73</v>
      </c>
      <c r="H64" s="8"/>
      <c r="I64" s="8" t="s">
        <v>75</v>
      </c>
      <c r="J64" s="9" t="s">
        <v>69</v>
      </c>
      <c r="K64" s="8" t="s">
        <v>63</v>
      </c>
      <c r="L64" s="8" t="s">
        <v>159</v>
      </c>
      <c r="M64" s="8" t="s">
        <v>389</v>
      </c>
      <c r="N64" s="11"/>
    </row>
    <row r="65" spans="3:14" ht="47.25" x14ac:dyDescent="0.25">
      <c r="C65" s="6">
        <v>61</v>
      </c>
      <c r="D65" s="8">
        <v>8</v>
      </c>
      <c r="E65" s="8">
        <v>5</v>
      </c>
      <c r="F65" s="8">
        <v>2001</v>
      </c>
      <c r="G65" s="8" t="s">
        <v>323</v>
      </c>
      <c r="H65" s="8"/>
      <c r="I65" s="8" t="s">
        <v>269</v>
      </c>
      <c r="J65" s="9">
        <v>4</v>
      </c>
      <c r="K65" s="8" t="s">
        <v>250</v>
      </c>
      <c r="L65" s="15" t="s">
        <v>287</v>
      </c>
      <c r="M65" s="10" t="s">
        <v>456</v>
      </c>
      <c r="N65" s="11"/>
    </row>
    <row r="66" spans="3:14" ht="76.5" customHeight="1" x14ac:dyDescent="0.25">
      <c r="C66" s="6">
        <v>62</v>
      </c>
      <c r="D66" s="8">
        <v>16</v>
      </c>
      <c r="E66" s="8">
        <v>5</v>
      </c>
      <c r="F66" s="8">
        <v>2001</v>
      </c>
      <c r="G66" s="8"/>
      <c r="H66" s="8" t="s">
        <v>319</v>
      </c>
      <c r="I66" s="8" t="s">
        <v>347</v>
      </c>
      <c r="J66" s="9" t="s">
        <v>360</v>
      </c>
      <c r="K66" s="8" t="s">
        <v>250</v>
      </c>
      <c r="L66" s="15" t="s">
        <v>362</v>
      </c>
      <c r="M66" s="8" t="s">
        <v>35</v>
      </c>
      <c r="N66" s="11"/>
    </row>
    <row r="67" spans="3:14" ht="61.5" customHeight="1" x14ac:dyDescent="0.25">
      <c r="C67" s="6">
        <v>63</v>
      </c>
      <c r="D67" s="8">
        <v>16</v>
      </c>
      <c r="E67" s="8">
        <v>5</v>
      </c>
      <c r="F67" s="8">
        <v>2001</v>
      </c>
      <c r="G67" s="8"/>
      <c r="H67" s="8" t="s">
        <v>319</v>
      </c>
      <c r="I67" s="8" t="s">
        <v>269</v>
      </c>
      <c r="J67" s="9" t="s">
        <v>359</v>
      </c>
      <c r="K67" s="8" t="s">
        <v>63</v>
      </c>
      <c r="L67" s="8" t="s">
        <v>361</v>
      </c>
      <c r="M67" s="8" t="s">
        <v>457</v>
      </c>
      <c r="N67" s="11"/>
    </row>
    <row r="68" spans="3:14" ht="47.25" x14ac:dyDescent="0.25">
      <c r="C68" s="6">
        <v>64</v>
      </c>
      <c r="D68" s="8">
        <v>5</v>
      </c>
      <c r="E68" s="8">
        <v>6</v>
      </c>
      <c r="F68" s="8">
        <v>2001</v>
      </c>
      <c r="G68" s="8" t="s">
        <v>288</v>
      </c>
      <c r="H68" s="8" t="s">
        <v>161</v>
      </c>
      <c r="I68" s="8" t="s">
        <v>75</v>
      </c>
      <c r="J68" s="9" t="s">
        <v>162</v>
      </c>
      <c r="K68" s="8" t="s">
        <v>63</v>
      </c>
      <c r="L68" s="8" t="s">
        <v>163</v>
      </c>
      <c r="M68" s="8" t="s">
        <v>390</v>
      </c>
      <c r="N68" s="11"/>
    </row>
    <row r="69" spans="3:14" ht="24.75" customHeight="1" x14ac:dyDescent="0.25">
      <c r="C69" s="6">
        <v>65</v>
      </c>
      <c r="D69" s="8">
        <v>6</v>
      </c>
      <c r="E69" s="8">
        <v>6</v>
      </c>
      <c r="F69" s="8">
        <v>2001</v>
      </c>
      <c r="G69" s="8" t="s">
        <v>323</v>
      </c>
      <c r="H69" s="8" t="s">
        <v>327</v>
      </c>
      <c r="I69" s="8" t="s">
        <v>75</v>
      </c>
      <c r="J69" s="9">
        <v>1</v>
      </c>
      <c r="K69" s="8" t="s">
        <v>250</v>
      </c>
      <c r="L69" s="10" t="s">
        <v>330</v>
      </c>
      <c r="M69" s="8" t="s">
        <v>458</v>
      </c>
      <c r="N69" s="11"/>
    </row>
    <row r="70" spans="3:14" ht="31.5" x14ac:dyDescent="0.25">
      <c r="C70" s="6">
        <v>66</v>
      </c>
      <c r="D70" s="8">
        <v>10</v>
      </c>
      <c r="E70" s="8">
        <v>6</v>
      </c>
      <c r="F70" s="8">
        <v>2001</v>
      </c>
      <c r="G70" s="8" t="s">
        <v>288</v>
      </c>
      <c r="H70" s="8" t="s">
        <v>289</v>
      </c>
      <c r="I70" s="8" t="s">
        <v>347</v>
      </c>
      <c r="J70" s="9">
        <v>1</v>
      </c>
      <c r="K70" s="8" t="s">
        <v>250</v>
      </c>
      <c r="L70" s="10" t="s">
        <v>290</v>
      </c>
      <c r="M70" s="15" t="s">
        <v>459</v>
      </c>
      <c r="N70" s="8" t="s">
        <v>289</v>
      </c>
    </row>
    <row r="71" spans="3:14" ht="126" x14ac:dyDescent="0.25">
      <c r="C71" s="6">
        <v>67</v>
      </c>
      <c r="D71" s="8">
        <v>10</v>
      </c>
      <c r="E71" s="8">
        <v>6</v>
      </c>
      <c r="F71" s="8">
        <v>2001</v>
      </c>
      <c r="G71" s="8"/>
      <c r="H71" s="8" t="s">
        <v>291</v>
      </c>
      <c r="I71" s="8" t="s">
        <v>269</v>
      </c>
      <c r="J71" s="9">
        <v>8</v>
      </c>
      <c r="K71" s="8" t="s">
        <v>250</v>
      </c>
      <c r="L71" s="15" t="s">
        <v>292</v>
      </c>
      <c r="M71" s="24" t="s">
        <v>459</v>
      </c>
      <c r="N71" s="11"/>
    </row>
    <row r="72" spans="3:14" ht="115.5" customHeight="1" x14ac:dyDescent="0.25">
      <c r="C72" s="6">
        <v>68</v>
      </c>
      <c r="D72" s="8">
        <v>16</v>
      </c>
      <c r="E72" s="8">
        <v>6</v>
      </c>
      <c r="F72" s="8">
        <v>2001</v>
      </c>
      <c r="G72" s="8" t="s">
        <v>95</v>
      </c>
      <c r="H72" s="8" t="s">
        <v>346</v>
      </c>
      <c r="I72" s="8" t="s">
        <v>269</v>
      </c>
      <c r="J72" s="9" t="s">
        <v>331</v>
      </c>
      <c r="K72" s="8" t="s">
        <v>424</v>
      </c>
      <c r="L72" s="8"/>
      <c r="M72" s="8" t="s">
        <v>36</v>
      </c>
      <c r="N72" s="8" t="s">
        <v>167</v>
      </c>
    </row>
    <row r="73" spans="3:14" ht="51" customHeight="1" x14ac:dyDescent="0.25">
      <c r="C73" s="6">
        <v>69</v>
      </c>
      <c r="D73" s="8">
        <v>16</v>
      </c>
      <c r="E73" s="8">
        <v>6</v>
      </c>
      <c r="F73" s="8">
        <v>2001</v>
      </c>
      <c r="G73" s="8" t="s">
        <v>95</v>
      </c>
      <c r="H73" s="8" t="s">
        <v>243</v>
      </c>
      <c r="I73" s="8" t="s">
        <v>269</v>
      </c>
      <c r="J73" s="9" t="s">
        <v>332</v>
      </c>
      <c r="K73" s="8" t="s">
        <v>424</v>
      </c>
      <c r="L73" s="8"/>
      <c r="M73" s="8" t="s">
        <v>36</v>
      </c>
      <c r="N73" s="11"/>
    </row>
    <row r="74" spans="3:14" ht="31.5" x14ac:dyDescent="0.25">
      <c r="C74" s="6">
        <v>70</v>
      </c>
      <c r="D74" s="8">
        <v>22</v>
      </c>
      <c r="E74" s="8">
        <v>6</v>
      </c>
      <c r="F74" s="8">
        <v>2001</v>
      </c>
      <c r="G74" s="8" t="s">
        <v>288</v>
      </c>
      <c r="H74" s="8"/>
      <c r="I74" s="8" t="s">
        <v>75</v>
      </c>
      <c r="J74" s="9">
        <v>1</v>
      </c>
      <c r="K74" s="8" t="s">
        <v>250</v>
      </c>
      <c r="L74" s="8" t="s">
        <v>82</v>
      </c>
      <c r="M74" s="20" t="s">
        <v>460</v>
      </c>
      <c r="N74" s="11"/>
    </row>
    <row r="75" spans="3:14" ht="31.5" x14ac:dyDescent="0.25">
      <c r="C75" s="6">
        <v>71</v>
      </c>
      <c r="D75" s="8">
        <v>1</v>
      </c>
      <c r="E75" s="8">
        <v>7</v>
      </c>
      <c r="F75" s="8">
        <v>2001</v>
      </c>
      <c r="G75" s="8" t="s">
        <v>252</v>
      </c>
      <c r="H75" s="8"/>
      <c r="I75" s="8" t="s">
        <v>347</v>
      </c>
      <c r="J75" s="9">
        <v>1</v>
      </c>
      <c r="K75" s="8" t="s">
        <v>70</v>
      </c>
      <c r="L75" s="8" t="s">
        <v>392</v>
      </c>
      <c r="M75" s="8" t="s">
        <v>391</v>
      </c>
      <c r="N75" s="11"/>
    </row>
    <row r="76" spans="3:14" ht="114.75" customHeight="1" x14ac:dyDescent="0.25">
      <c r="C76" s="6">
        <v>72</v>
      </c>
      <c r="D76" s="8">
        <v>16</v>
      </c>
      <c r="E76" s="8">
        <v>7</v>
      </c>
      <c r="F76" s="8">
        <v>2001</v>
      </c>
      <c r="G76" s="8" t="s">
        <v>252</v>
      </c>
      <c r="H76" s="8" t="s">
        <v>139</v>
      </c>
      <c r="I76" s="8" t="s">
        <v>75</v>
      </c>
      <c r="J76" s="9" t="s">
        <v>171</v>
      </c>
      <c r="K76" s="8" t="s">
        <v>63</v>
      </c>
      <c r="L76" s="8" t="s">
        <v>172</v>
      </c>
      <c r="M76" s="8" t="s">
        <v>393</v>
      </c>
      <c r="N76" s="11"/>
    </row>
    <row r="77" spans="3:14" ht="30" customHeight="1" x14ac:dyDescent="0.25">
      <c r="C77" s="6">
        <v>73</v>
      </c>
      <c r="D77" s="8">
        <v>18</v>
      </c>
      <c r="E77" s="8">
        <v>7</v>
      </c>
      <c r="F77" s="8">
        <v>2001</v>
      </c>
      <c r="G77" s="8" t="s">
        <v>73</v>
      </c>
      <c r="H77" s="8"/>
      <c r="I77" s="8" t="s">
        <v>347</v>
      </c>
      <c r="J77" s="9">
        <v>1</v>
      </c>
      <c r="K77" s="8" t="s">
        <v>250</v>
      </c>
      <c r="L77" s="10" t="s">
        <v>294</v>
      </c>
      <c r="M77" s="20" t="s">
        <v>461</v>
      </c>
      <c r="N77" s="11"/>
    </row>
    <row r="78" spans="3:14" ht="69.75" customHeight="1" x14ac:dyDescent="0.25">
      <c r="C78" s="6">
        <v>74</v>
      </c>
      <c r="D78" s="8">
        <v>27</v>
      </c>
      <c r="E78" s="8">
        <v>7</v>
      </c>
      <c r="F78" s="8">
        <v>2001</v>
      </c>
      <c r="G78" s="8"/>
      <c r="H78" s="8" t="s">
        <v>319</v>
      </c>
      <c r="I78" s="8" t="s">
        <v>269</v>
      </c>
      <c r="J78" s="9" t="s">
        <v>173</v>
      </c>
      <c r="K78" s="8" t="s">
        <v>70</v>
      </c>
      <c r="L78" s="8"/>
      <c r="M78" s="8" t="s">
        <v>37</v>
      </c>
      <c r="N78" s="11"/>
    </row>
    <row r="79" spans="3:14" ht="116.25" customHeight="1" x14ac:dyDescent="0.25">
      <c r="C79" s="6">
        <v>75</v>
      </c>
      <c r="D79" s="8">
        <v>6</v>
      </c>
      <c r="E79" s="8">
        <v>8</v>
      </c>
      <c r="F79" s="8">
        <v>2001</v>
      </c>
      <c r="G79" s="8"/>
      <c r="H79" s="8"/>
      <c r="I79" s="8" t="s">
        <v>177</v>
      </c>
      <c r="J79" s="9" t="s">
        <v>176</v>
      </c>
      <c r="K79" s="8" t="s">
        <v>70</v>
      </c>
      <c r="L79" s="8"/>
      <c r="M79" s="8" t="s">
        <v>39</v>
      </c>
      <c r="N79" s="11"/>
    </row>
    <row r="80" spans="3:14" ht="110.25" customHeight="1" x14ac:dyDescent="0.25">
      <c r="C80" s="6">
        <v>76</v>
      </c>
      <c r="D80" s="8">
        <v>22</v>
      </c>
      <c r="E80" s="8">
        <v>8</v>
      </c>
      <c r="F80" s="8">
        <v>2001</v>
      </c>
      <c r="G80" s="8"/>
      <c r="H80" s="8" t="s">
        <v>319</v>
      </c>
      <c r="I80" s="8" t="s">
        <v>184</v>
      </c>
      <c r="J80" s="9" t="s">
        <v>185</v>
      </c>
      <c r="K80" s="8" t="s">
        <v>186</v>
      </c>
      <c r="L80" s="8" t="s">
        <v>187</v>
      </c>
      <c r="M80" s="8" t="s">
        <v>42</v>
      </c>
      <c r="N80" s="11"/>
    </row>
    <row r="81" spans="3:14" ht="47.25" x14ac:dyDescent="0.25">
      <c r="C81" s="6">
        <v>77</v>
      </c>
      <c r="D81" s="8">
        <v>22</v>
      </c>
      <c r="E81" s="8">
        <v>10</v>
      </c>
      <c r="F81" s="8">
        <v>2001</v>
      </c>
      <c r="G81" s="8" t="s">
        <v>323</v>
      </c>
      <c r="H81" s="8"/>
      <c r="I81" s="8" t="s">
        <v>75</v>
      </c>
      <c r="J81" s="9" t="s">
        <v>188</v>
      </c>
      <c r="K81" s="8" t="s">
        <v>425</v>
      </c>
      <c r="L81" s="8"/>
      <c r="M81" s="8" t="s">
        <v>394</v>
      </c>
      <c r="N81" s="11"/>
    </row>
    <row r="82" spans="3:14" ht="99" customHeight="1" x14ac:dyDescent="0.25">
      <c r="C82" s="6">
        <v>78</v>
      </c>
      <c r="D82" s="8">
        <v>23</v>
      </c>
      <c r="E82" s="8">
        <v>10</v>
      </c>
      <c r="F82" s="8">
        <v>2001</v>
      </c>
      <c r="G82" s="8" t="s">
        <v>295</v>
      </c>
      <c r="H82" s="8" t="s">
        <v>326</v>
      </c>
      <c r="I82" s="8" t="s">
        <v>75</v>
      </c>
      <c r="J82" s="9" t="s">
        <v>191</v>
      </c>
      <c r="K82" s="8" t="s">
        <v>426</v>
      </c>
      <c r="L82" s="11" t="s">
        <v>396</v>
      </c>
      <c r="M82" s="8" t="s">
        <v>395</v>
      </c>
      <c r="N82" s="11"/>
    </row>
    <row r="83" spans="3:14" ht="47.25" x14ac:dyDescent="0.25">
      <c r="C83" s="6">
        <v>79</v>
      </c>
      <c r="D83" s="8">
        <v>23</v>
      </c>
      <c r="E83" s="8">
        <v>10</v>
      </c>
      <c r="F83" s="8">
        <v>2001</v>
      </c>
      <c r="G83" s="8" t="s">
        <v>323</v>
      </c>
      <c r="H83" s="8" t="s">
        <v>192</v>
      </c>
      <c r="I83" s="8" t="s">
        <v>75</v>
      </c>
      <c r="J83" s="9">
        <v>1</v>
      </c>
      <c r="K83" s="8" t="s">
        <v>426</v>
      </c>
      <c r="L83" s="8" t="s">
        <v>297</v>
      </c>
      <c r="M83" s="8" t="s">
        <v>397</v>
      </c>
      <c r="N83" s="11"/>
    </row>
    <row r="84" spans="3:14" ht="31.5" x14ac:dyDescent="0.25">
      <c r="C84" s="6">
        <v>80</v>
      </c>
      <c r="D84" s="8">
        <v>10</v>
      </c>
      <c r="E84" s="8">
        <v>11</v>
      </c>
      <c r="F84" s="8">
        <v>2001</v>
      </c>
      <c r="G84" s="8" t="s">
        <v>291</v>
      </c>
      <c r="H84" s="8"/>
      <c r="I84" s="8" t="s">
        <v>347</v>
      </c>
      <c r="J84" s="9">
        <v>1</v>
      </c>
      <c r="K84" s="8" t="s">
        <v>70</v>
      </c>
      <c r="L84" s="8" t="s">
        <v>399</v>
      </c>
      <c r="M84" s="8" t="s">
        <v>398</v>
      </c>
      <c r="N84" s="11"/>
    </row>
    <row r="85" spans="3:14" ht="38.25" customHeight="1" x14ac:dyDescent="0.25">
      <c r="C85" s="6">
        <v>81</v>
      </c>
      <c r="D85" s="8">
        <v>23</v>
      </c>
      <c r="E85" s="8">
        <v>12</v>
      </c>
      <c r="F85" s="8">
        <v>2001</v>
      </c>
      <c r="G85" s="11" t="s">
        <v>295</v>
      </c>
      <c r="H85" s="8"/>
      <c r="I85" s="8" t="s">
        <v>75</v>
      </c>
      <c r="J85" s="9">
        <v>4</v>
      </c>
      <c r="K85" s="8" t="s">
        <v>250</v>
      </c>
      <c r="L85" s="15" t="s">
        <v>296</v>
      </c>
      <c r="M85" s="8" t="s">
        <v>462</v>
      </c>
      <c r="N85" s="11"/>
    </row>
    <row r="86" spans="3:14" ht="67.5" customHeight="1" x14ac:dyDescent="0.25">
      <c r="C86" s="6">
        <v>82</v>
      </c>
      <c r="D86" s="8">
        <v>23</v>
      </c>
      <c r="E86" s="8">
        <v>12</v>
      </c>
      <c r="F86" s="8">
        <v>2001</v>
      </c>
      <c r="G86" s="11" t="s">
        <v>295</v>
      </c>
      <c r="H86" s="8"/>
      <c r="I86" s="8" t="s">
        <v>269</v>
      </c>
      <c r="J86" s="9">
        <v>10</v>
      </c>
      <c r="K86" s="8" t="s">
        <v>250</v>
      </c>
      <c r="L86" s="15" t="s">
        <v>465</v>
      </c>
      <c r="M86" s="8" t="s">
        <v>462</v>
      </c>
      <c r="N86" s="11"/>
    </row>
    <row r="87" spans="3:14" ht="42.75" customHeight="1" x14ac:dyDescent="0.25">
      <c r="C87" s="6">
        <v>83</v>
      </c>
      <c r="D87" s="8">
        <v>19</v>
      </c>
      <c r="E87" s="8">
        <v>1</v>
      </c>
      <c r="F87" s="8">
        <v>2002</v>
      </c>
      <c r="G87" s="8"/>
      <c r="H87" s="8" t="s">
        <v>261</v>
      </c>
      <c r="I87" s="8" t="s">
        <v>347</v>
      </c>
      <c r="J87" s="9">
        <v>1</v>
      </c>
      <c r="K87" s="8" t="s">
        <v>250</v>
      </c>
      <c r="L87" s="10" t="s">
        <v>298</v>
      </c>
      <c r="M87" s="10" t="s">
        <v>463</v>
      </c>
      <c r="N87" s="11"/>
    </row>
    <row r="88" spans="3:14" ht="42.75" customHeight="1" x14ac:dyDescent="0.25">
      <c r="C88" s="6">
        <v>84</v>
      </c>
      <c r="D88" s="8">
        <v>4</v>
      </c>
      <c r="E88" s="8">
        <v>5</v>
      </c>
      <c r="F88" s="8">
        <v>2002</v>
      </c>
      <c r="G88" s="8" t="s">
        <v>73</v>
      </c>
      <c r="H88" s="8" t="s">
        <v>299</v>
      </c>
      <c r="I88" s="8" t="s">
        <v>75</v>
      </c>
      <c r="J88" s="9">
        <v>1</v>
      </c>
      <c r="K88" s="8" t="s">
        <v>250</v>
      </c>
      <c r="L88" s="10" t="s">
        <v>300</v>
      </c>
      <c r="M88" s="20" t="s">
        <v>481</v>
      </c>
      <c r="N88" s="11"/>
    </row>
    <row r="89" spans="3:14" ht="48" customHeight="1" x14ac:dyDescent="0.25">
      <c r="C89" s="6">
        <v>85</v>
      </c>
      <c r="D89" s="8">
        <v>4</v>
      </c>
      <c r="E89" s="8">
        <v>5</v>
      </c>
      <c r="F89" s="8">
        <v>2002</v>
      </c>
      <c r="G89" s="8" t="s">
        <v>73</v>
      </c>
      <c r="H89" s="8" t="s">
        <v>299</v>
      </c>
      <c r="I89" s="8" t="s">
        <v>269</v>
      </c>
      <c r="J89" s="9">
        <v>6</v>
      </c>
      <c r="K89" s="8" t="s">
        <v>250</v>
      </c>
      <c r="L89" s="15" t="s">
        <v>464</v>
      </c>
      <c r="M89" s="20" t="s">
        <v>481</v>
      </c>
      <c r="N89" s="11"/>
    </row>
    <row r="90" spans="3:14" ht="51.75" customHeight="1" x14ac:dyDescent="0.25">
      <c r="C90" s="6">
        <v>86</v>
      </c>
      <c r="D90" s="8">
        <v>13</v>
      </c>
      <c r="E90" s="8">
        <v>10</v>
      </c>
      <c r="F90" s="8">
        <v>2002</v>
      </c>
      <c r="G90" s="8"/>
      <c r="H90" s="8"/>
      <c r="I90" s="8" t="s">
        <v>85</v>
      </c>
      <c r="J90" s="9" t="s">
        <v>206</v>
      </c>
      <c r="K90" s="8" t="s">
        <v>70</v>
      </c>
      <c r="L90" s="8" t="s">
        <v>207</v>
      </c>
      <c r="M90" s="8" t="s">
        <v>48</v>
      </c>
      <c r="N90" s="11"/>
    </row>
    <row r="91" spans="3:14" ht="63" x14ac:dyDescent="0.25">
      <c r="C91" s="6">
        <v>87</v>
      </c>
      <c r="D91" s="8">
        <v>18</v>
      </c>
      <c r="E91" s="8">
        <v>10</v>
      </c>
      <c r="F91" s="8">
        <v>2002</v>
      </c>
      <c r="G91" s="8" t="s">
        <v>291</v>
      </c>
      <c r="H91" s="8" t="s">
        <v>328</v>
      </c>
      <c r="I91" s="8" t="s">
        <v>269</v>
      </c>
      <c r="J91" s="9">
        <v>5</v>
      </c>
      <c r="K91" s="8" t="s">
        <v>250</v>
      </c>
      <c r="L91" s="8" t="s">
        <v>329</v>
      </c>
      <c r="M91" s="24" t="s">
        <v>466</v>
      </c>
      <c r="N91" s="8"/>
    </row>
    <row r="92" spans="3:14" ht="18.75" customHeight="1" x14ac:dyDescent="0.25">
      <c r="C92" s="6">
        <v>88</v>
      </c>
      <c r="D92" s="8">
        <v>23</v>
      </c>
      <c r="E92" s="8">
        <v>10</v>
      </c>
      <c r="F92" s="8">
        <v>2002</v>
      </c>
      <c r="G92" s="8"/>
      <c r="H92" s="8" t="s">
        <v>302</v>
      </c>
      <c r="I92" s="8" t="s">
        <v>75</v>
      </c>
      <c r="J92" s="9">
        <v>1</v>
      </c>
      <c r="K92" s="8" t="s">
        <v>250</v>
      </c>
      <c r="L92" s="10" t="s">
        <v>303</v>
      </c>
      <c r="M92" s="8" t="s">
        <v>467</v>
      </c>
      <c r="N92" s="21"/>
    </row>
    <row r="93" spans="3:14" ht="31.5" x14ac:dyDescent="0.25">
      <c r="C93" s="6">
        <v>89</v>
      </c>
      <c r="D93" s="8">
        <v>31</v>
      </c>
      <c r="E93" s="8">
        <v>10</v>
      </c>
      <c r="F93" s="8">
        <v>2002</v>
      </c>
      <c r="G93" s="8" t="s">
        <v>291</v>
      </c>
      <c r="H93" s="8" t="s">
        <v>304</v>
      </c>
      <c r="I93" s="8" t="s">
        <v>75</v>
      </c>
      <c r="J93" s="9">
        <v>1</v>
      </c>
      <c r="K93" s="8" t="s">
        <v>250</v>
      </c>
      <c r="L93" s="10" t="s">
        <v>305</v>
      </c>
      <c r="M93" s="20" t="s">
        <v>482</v>
      </c>
      <c r="N93" s="11"/>
    </row>
    <row r="94" spans="3:14" ht="47.25" x14ac:dyDescent="0.25">
      <c r="C94" s="6">
        <v>90</v>
      </c>
      <c r="D94" s="8">
        <v>24</v>
      </c>
      <c r="E94" s="8">
        <v>12</v>
      </c>
      <c r="F94" s="8">
        <v>2002</v>
      </c>
      <c r="G94" s="8" t="s">
        <v>252</v>
      </c>
      <c r="H94" s="8"/>
      <c r="I94" s="8" t="s">
        <v>75</v>
      </c>
      <c r="J94" s="9" t="s">
        <v>208</v>
      </c>
      <c r="K94" s="8" t="s">
        <v>63</v>
      </c>
      <c r="L94" s="8" t="s">
        <v>209</v>
      </c>
      <c r="M94" s="8" t="s">
        <v>400</v>
      </c>
      <c r="N94" s="11"/>
    </row>
    <row r="95" spans="3:14" ht="42" customHeight="1" x14ac:dyDescent="0.25">
      <c r="C95" s="6">
        <v>91</v>
      </c>
      <c r="D95" s="8">
        <v>31</v>
      </c>
      <c r="E95" s="8">
        <v>12</v>
      </c>
      <c r="F95" s="8">
        <v>2002</v>
      </c>
      <c r="G95" s="8" t="s">
        <v>95</v>
      </c>
      <c r="H95" s="8" t="s">
        <v>306</v>
      </c>
      <c r="I95" s="8" t="s">
        <v>75</v>
      </c>
      <c r="J95" s="9">
        <v>1</v>
      </c>
      <c r="K95" s="8" t="s">
        <v>250</v>
      </c>
      <c r="L95" s="15" t="s">
        <v>307</v>
      </c>
      <c r="M95" s="20" t="s">
        <v>468</v>
      </c>
      <c r="N95" s="11"/>
    </row>
    <row r="96" spans="3:14" ht="47.25" x14ac:dyDescent="0.25">
      <c r="C96" s="6">
        <v>92</v>
      </c>
      <c r="D96" s="8">
        <v>31</v>
      </c>
      <c r="E96" s="8">
        <v>12</v>
      </c>
      <c r="F96" s="8">
        <v>2002</v>
      </c>
      <c r="G96" s="8" t="s">
        <v>73</v>
      </c>
      <c r="H96" s="8"/>
      <c r="I96" s="8" t="s">
        <v>269</v>
      </c>
      <c r="J96" s="9">
        <v>3</v>
      </c>
      <c r="K96" s="8" t="s">
        <v>250</v>
      </c>
      <c r="L96" s="15" t="s">
        <v>308</v>
      </c>
      <c r="M96" s="20" t="s">
        <v>469</v>
      </c>
      <c r="N96" s="11"/>
    </row>
    <row r="97" spans="3:14" ht="31.5" x14ac:dyDescent="0.25">
      <c r="C97" s="6">
        <v>93</v>
      </c>
      <c r="D97" s="8">
        <v>4</v>
      </c>
      <c r="E97" s="8">
        <v>2</v>
      </c>
      <c r="F97" s="8">
        <v>2003</v>
      </c>
      <c r="G97" s="8" t="s">
        <v>252</v>
      </c>
      <c r="H97" s="8"/>
      <c r="I97" s="8" t="s">
        <v>347</v>
      </c>
      <c r="J97" s="9">
        <v>1</v>
      </c>
      <c r="K97" s="8" t="s">
        <v>250</v>
      </c>
      <c r="L97" s="10" t="s">
        <v>309</v>
      </c>
      <c r="M97" s="20" t="s">
        <v>468</v>
      </c>
      <c r="N97" s="11"/>
    </row>
    <row r="98" spans="3:14" ht="47.25" x14ac:dyDescent="0.25">
      <c r="C98" s="6">
        <v>94</v>
      </c>
      <c r="D98" s="8">
        <v>7</v>
      </c>
      <c r="E98" s="8">
        <v>5</v>
      </c>
      <c r="F98" s="8">
        <v>2003</v>
      </c>
      <c r="G98" s="8" t="s">
        <v>288</v>
      </c>
      <c r="H98" s="8"/>
      <c r="I98" s="8" t="s">
        <v>347</v>
      </c>
      <c r="J98" s="9" t="s">
        <v>226</v>
      </c>
      <c r="K98" s="8" t="s">
        <v>63</v>
      </c>
      <c r="L98" s="8" t="s">
        <v>227</v>
      </c>
      <c r="M98" s="8" t="s">
        <v>401</v>
      </c>
      <c r="N98" s="11"/>
    </row>
    <row r="99" spans="3:14" ht="173.25" x14ac:dyDescent="0.25">
      <c r="C99" s="6">
        <v>95</v>
      </c>
      <c r="D99" s="8">
        <v>23</v>
      </c>
      <c r="E99" s="8">
        <v>5</v>
      </c>
      <c r="F99" s="8">
        <v>2003</v>
      </c>
      <c r="G99" s="8"/>
      <c r="H99" s="8" t="s">
        <v>228</v>
      </c>
      <c r="I99" s="8" t="s">
        <v>181</v>
      </c>
      <c r="J99" s="9" t="s">
        <v>229</v>
      </c>
      <c r="K99" s="8" t="s">
        <v>230</v>
      </c>
      <c r="L99" s="8"/>
      <c r="M99" s="8" t="s">
        <v>55</v>
      </c>
      <c r="N99" s="11"/>
    </row>
    <row r="100" spans="3:14" ht="92.25" customHeight="1" x14ac:dyDescent="0.25">
      <c r="C100" s="6">
        <v>96</v>
      </c>
      <c r="D100" s="8">
        <v>26</v>
      </c>
      <c r="E100" s="8">
        <v>5</v>
      </c>
      <c r="F100" s="8">
        <v>2003</v>
      </c>
      <c r="G100" s="8"/>
      <c r="H100" s="8" t="s">
        <v>231</v>
      </c>
      <c r="I100" s="8" t="s">
        <v>181</v>
      </c>
      <c r="J100" s="9" t="s">
        <v>232</v>
      </c>
      <c r="K100" s="8" t="s">
        <v>233</v>
      </c>
      <c r="L100" s="8"/>
      <c r="M100" s="8" t="s">
        <v>56</v>
      </c>
      <c r="N100" s="11"/>
    </row>
    <row r="101" spans="3:14" ht="31.5" x14ac:dyDescent="0.25">
      <c r="C101" s="6">
        <v>97</v>
      </c>
      <c r="D101" s="8">
        <v>30</v>
      </c>
      <c r="E101" s="8">
        <v>5</v>
      </c>
      <c r="F101" s="8">
        <v>2003</v>
      </c>
      <c r="G101" s="8"/>
      <c r="H101" s="8" t="s">
        <v>402</v>
      </c>
      <c r="I101" s="8" t="s">
        <v>75</v>
      </c>
      <c r="J101" s="9" t="s">
        <v>403</v>
      </c>
      <c r="K101" s="8" t="s">
        <v>63</v>
      </c>
      <c r="L101" s="8" t="s">
        <v>405</v>
      </c>
      <c r="M101" s="8" t="s">
        <v>404</v>
      </c>
      <c r="N101" s="11"/>
    </row>
    <row r="102" spans="3:14" ht="90.75" customHeight="1" x14ac:dyDescent="0.25">
      <c r="C102" s="6">
        <v>98</v>
      </c>
      <c r="D102" s="8">
        <v>30</v>
      </c>
      <c r="E102" s="8">
        <v>6</v>
      </c>
      <c r="F102" s="8">
        <v>2003</v>
      </c>
      <c r="G102" s="8" t="s">
        <v>288</v>
      </c>
      <c r="H102" s="8"/>
      <c r="I102" s="8" t="s">
        <v>234</v>
      </c>
      <c r="J102" s="9" t="s">
        <v>235</v>
      </c>
      <c r="K102" s="8" t="s">
        <v>236</v>
      </c>
      <c r="L102" s="8"/>
      <c r="M102" s="8" t="s">
        <v>57</v>
      </c>
      <c r="N102" s="11"/>
    </row>
    <row r="103" spans="3:14" ht="56.25" customHeight="1" x14ac:dyDescent="0.25">
      <c r="C103" s="6">
        <v>99</v>
      </c>
      <c r="D103" s="8">
        <v>29</v>
      </c>
      <c r="E103" s="8">
        <v>7</v>
      </c>
      <c r="F103" s="8">
        <v>2003</v>
      </c>
      <c r="G103" s="8"/>
      <c r="H103" s="8" t="s">
        <v>240</v>
      </c>
      <c r="I103" s="8" t="s">
        <v>85</v>
      </c>
      <c r="J103" s="9" t="s">
        <v>241</v>
      </c>
      <c r="K103" s="8" t="s">
        <v>236</v>
      </c>
      <c r="L103" s="8"/>
      <c r="M103" s="8" t="s">
        <v>59</v>
      </c>
      <c r="N103" s="11"/>
    </row>
    <row r="104" spans="3:14" ht="65.25" customHeight="1" x14ac:dyDescent="0.25">
      <c r="C104" s="6">
        <v>100</v>
      </c>
      <c r="D104" s="8">
        <v>3</v>
      </c>
      <c r="E104" s="8">
        <v>8</v>
      </c>
      <c r="F104" s="8">
        <v>2003</v>
      </c>
      <c r="G104" s="8" t="s">
        <v>95</v>
      </c>
      <c r="H104" s="8" t="s">
        <v>406</v>
      </c>
      <c r="I104" s="8" t="s">
        <v>75</v>
      </c>
      <c r="J104" s="9">
        <v>3</v>
      </c>
      <c r="K104" s="8" t="s">
        <v>250</v>
      </c>
      <c r="L104" s="10" t="s">
        <v>407</v>
      </c>
      <c r="M104" s="15" t="s">
        <v>470</v>
      </c>
      <c r="N104" s="11"/>
    </row>
    <row r="105" spans="3:14" ht="63" x14ac:dyDescent="0.25">
      <c r="C105" s="6">
        <v>101</v>
      </c>
      <c r="D105" s="8">
        <v>3</v>
      </c>
      <c r="E105" s="8">
        <v>8</v>
      </c>
      <c r="F105" s="8">
        <v>2003</v>
      </c>
      <c r="G105" s="8" t="s">
        <v>95</v>
      </c>
      <c r="H105" s="8" t="s">
        <v>406</v>
      </c>
      <c r="I105" s="8" t="s">
        <v>347</v>
      </c>
      <c r="J105" s="9">
        <v>1</v>
      </c>
      <c r="K105" s="8" t="s">
        <v>250</v>
      </c>
      <c r="L105" s="10" t="s">
        <v>408</v>
      </c>
      <c r="M105" s="15" t="s">
        <v>470</v>
      </c>
      <c r="N105" s="11"/>
    </row>
    <row r="106" spans="3:14" ht="31.5" x14ac:dyDescent="0.25">
      <c r="C106" s="6">
        <v>102</v>
      </c>
      <c r="D106" s="8">
        <v>17</v>
      </c>
      <c r="E106" s="8">
        <v>8</v>
      </c>
      <c r="F106" s="8">
        <v>2003</v>
      </c>
      <c r="G106" s="8" t="s">
        <v>252</v>
      </c>
      <c r="H106" s="8"/>
      <c r="I106" s="8" t="s">
        <v>347</v>
      </c>
      <c r="J106" s="9" t="s">
        <v>242</v>
      </c>
      <c r="K106" s="8" t="s">
        <v>63</v>
      </c>
      <c r="L106" s="8"/>
      <c r="M106" s="8" t="s">
        <v>60</v>
      </c>
      <c r="N106" s="8" t="s">
        <v>341</v>
      </c>
    </row>
    <row r="107" spans="3:14" ht="31.5" x14ac:dyDescent="0.25">
      <c r="C107" s="6">
        <v>103</v>
      </c>
      <c r="D107" s="8">
        <v>5</v>
      </c>
      <c r="E107" s="8">
        <v>9</v>
      </c>
      <c r="F107" s="8">
        <v>2003</v>
      </c>
      <c r="G107" s="8" t="s">
        <v>252</v>
      </c>
      <c r="H107" s="8"/>
      <c r="I107" s="8" t="s">
        <v>347</v>
      </c>
      <c r="J107" s="9">
        <v>1</v>
      </c>
      <c r="K107" s="8" t="s">
        <v>63</v>
      </c>
      <c r="L107" s="8" t="s">
        <v>410</v>
      </c>
      <c r="M107" s="8" t="s">
        <v>409</v>
      </c>
      <c r="N107" s="11"/>
    </row>
    <row r="108" spans="3:14" ht="31.5" x14ac:dyDescent="0.25">
      <c r="C108" s="6">
        <v>104</v>
      </c>
      <c r="D108" s="8">
        <v>18</v>
      </c>
      <c r="E108" s="8">
        <v>10</v>
      </c>
      <c r="F108" s="8">
        <v>2003</v>
      </c>
      <c r="G108" s="8" t="s">
        <v>252</v>
      </c>
      <c r="H108" s="8" t="s">
        <v>263</v>
      </c>
      <c r="I108" s="8" t="s">
        <v>75</v>
      </c>
      <c r="J108" s="9">
        <v>1</v>
      </c>
      <c r="K108" s="8" t="s">
        <v>250</v>
      </c>
      <c r="L108" s="10" t="s">
        <v>310</v>
      </c>
      <c r="M108" s="8" t="s">
        <v>458</v>
      </c>
      <c r="N108" s="11"/>
    </row>
    <row r="109" spans="3:14" ht="31.5" x14ac:dyDescent="0.25">
      <c r="C109" s="6">
        <v>105</v>
      </c>
      <c r="D109" s="8">
        <v>24</v>
      </c>
      <c r="E109" s="8">
        <v>10</v>
      </c>
      <c r="F109" s="8">
        <v>2003</v>
      </c>
      <c r="G109" s="8" t="s">
        <v>323</v>
      </c>
      <c r="H109" s="8" t="s">
        <v>327</v>
      </c>
      <c r="I109" s="8" t="s">
        <v>75</v>
      </c>
      <c r="J109" s="9" t="s">
        <v>245</v>
      </c>
      <c r="K109" s="8" t="s">
        <v>70</v>
      </c>
      <c r="L109" s="8" t="s">
        <v>246</v>
      </c>
      <c r="M109" s="8" t="s">
        <v>471</v>
      </c>
      <c r="N109" s="11"/>
    </row>
    <row r="110" spans="3:14" ht="117.75" customHeight="1" x14ac:dyDescent="0.25">
      <c r="C110" s="6">
        <v>106</v>
      </c>
      <c r="D110" s="8">
        <v>24</v>
      </c>
      <c r="E110" s="8">
        <v>10</v>
      </c>
      <c r="F110" s="8">
        <v>2003</v>
      </c>
      <c r="G110" s="8" t="s">
        <v>323</v>
      </c>
      <c r="H110" s="8" t="s">
        <v>327</v>
      </c>
      <c r="I110" s="8" t="s">
        <v>269</v>
      </c>
      <c r="J110" s="9">
        <v>21</v>
      </c>
      <c r="K110" s="8" t="s">
        <v>250</v>
      </c>
      <c r="L110" s="8" t="s">
        <v>311</v>
      </c>
      <c r="M110" s="24" t="s">
        <v>472</v>
      </c>
      <c r="N110" s="11"/>
    </row>
    <row r="111" spans="3:14" ht="63" x14ac:dyDescent="0.25">
      <c r="C111" s="6">
        <v>107</v>
      </c>
      <c r="D111" s="8">
        <v>1</v>
      </c>
      <c r="E111" s="8">
        <v>12</v>
      </c>
      <c r="F111" s="8">
        <v>2003</v>
      </c>
      <c r="G111" s="8" t="s">
        <v>295</v>
      </c>
      <c r="H111" s="8" t="s">
        <v>324</v>
      </c>
      <c r="I111" s="8" t="s">
        <v>269</v>
      </c>
      <c r="J111" s="9">
        <v>4</v>
      </c>
      <c r="K111" s="8" t="s">
        <v>250</v>
      </c>
      <c r="L111" s="15" t="s">
        <v>312</v>
      </c>
      <c r="M111" s="20" t="s">
        <v>473</v>
      </c>
      <c r="N111" s="11"/>
    </row>
    <row r="112" spans="3:14" ht="26.25" customHeight="1" x14ac:dyDescent="0.25">
      <c r="C112" s="26">
        <v>108</v>
      </c>
      <c r="D112" s="27">
        <v>19</v>
      </c>
      <c r="E112" s="27">
        <v>12</v>
      </c>
      <c r="F112" s="27">
        <v>2003</v>
      </c>
      <c r="G112" s="27" t="s">
        <v>291</v>
      </c>
      <c r="H112" s="27" t="s">
        <v>313</v>
      </c>
      <c r="I112" s="27" t="s">
        <v>75</v>
      </c>
      <c r="J112" s="28">
        <v>2</v>
      </c>
      <c r="K112" s="27" t="s">
        <v>250</v>
      </c>
      <c r="L112" s="29" t="s">
        <v>314</v>
      </c>
      <c r="M112" s="30" t="s">
        <v>474</v>
      </c>
      <c r="N112" s="31"/>
    </row>
    <row r="113" spans="3:14" s="2" customFormat="1" ht="27.75" customHeight="1" x14ac:dyDescent="0.25">
      <c r="C113" s="6">
        <v>109</v>
      </c>
      <c r="D113" s="8">
        <v>25</v>
      </c>
      <c r="E113" s="8">
        <v>12</v>
      </c>
      <c r="F113" s="8">
        <v>2003</v>
      </c>
      <c r="G113" s="8" t="s">
        <v>323</v>
      </c>
      <c r="H113" s="8" t="s">
        <v>315</v>
      </c>
      <c r="I113" s="8" t="s">
        <v>75</v>
      </c>
      <c r="J113" s="9">
        <v>2</v>
      </c>
      <c r="K113" s="8" t="s">
        <v>250</v>
      </c>
      <c r="L113" s="15" t="s">
        <v>316</v>
      </c>
      <c r="M113" s="20" t="s">
        <v>483</v>
      </c>
      <c r="N113" s="11"/>
    </row>
    <row r="114" spans="3:14" ht="15.75" x14ac:dyDescent="0.25">
      <c r="C114" s="35"/>
      <c r="D114" s="36"/>
      <c r="E114" s="37"/>
      <c r="F114" s="36"/>
      <c r="G114" s="36"/>
      <c r="H114" s="36"/>
      <c r="I114" s="36"/>
      <c r="J114" s="38"/>
      <c r="K114" s="36"/>
      <c r="L114" s="36"/>
      <c r="M114" s="36"/>
      <c r="N114" s="37"/>
    </row>
    <row r="115" spans="3:14" ht="15.75" x14ac:dyDescent="0.25">
      <c r="C115" s="35"/>
      <c r="D115" s="36"/>
      <c r="E115" s="36"/>
      <c r="F115" s="36"/>
      <c r="G115" s="36"/>
      <c r="H115" s="36"/>
      <c r="I115" s="36"/>
      <c r="J115" s="38"/>
      <c r="K115" s="36"/>
      <c r="L115" s="36"/>
      <c r="M115" s="36"/>
      <c r="N115" s="37"/>
    </row>
    <row r="116" spans="3:14" s="2" customFormat="1" ht="45" x14ac:dyDescent="0.25">
      <c r="C116" s="40">
        <v>1</v>
      </c>
      <c r="D116" s="41">
        <v>6</v>
      </c>
      <c r="E116" s="41">
        <v>1</v>
      </c>
      <c r="F116" s="41">
        <v>2000</v>
      </c>
      <c r="G116" s="41" t="s">
        <v>89</v>
      </c>
      <c r="H116" s="41"/>
      <c r="I116" s="41" t="s">
        <v>90</v>
      </c>
      <c r="J116" s="42" t="s">
        <v>91</v>
      </c>
      <c r="K116" s="52" t="s">
        <v>92</v>
      </c>
      <c r="L116" s="41"/>
      <c r="M116" s="41" t="s">
        <v>14</v>
      </c>
      <c r="N116" s="43"/>
    </row>
    <row r="117" spans="3:14" ht="30" x14ac:dyDescent="0.25">
      <c r="C117" s="44">
        <v>2</v>
      </c>
      <c r="D117" s="45">
        <v>11</v>
      </c>
      <c r="E117" s="45">
        <v>10</v>
      </c>
      <c r="F117" s="45">
        <v>2000</v>
      </c>
      <c r="G117" s="45"/>
      <c r="H117" s="45" t="s">
        <v>121</v>
      </c>
      <c r="I117" s="45" t="s">
        <v>119</v>
      </c>
      <c r="J117" s="46" t="s">
        <v>120</v>
      </c>
      <c r="K117" s="53" t="s">
        <v>92</v>
      </c>
      <c r="L117" s="45"/>
      <c r="M117" s="45" t="s">
        <v>23</v>
      </c>
      <c r="N117" s="47"/>
    </row>
    <row r="118" spans="3:14" x14ac:dyDescent="0.25">
      <c r="C118" s="40">
        <v>3</v>
      </c>
      <c r="D118" s="41">
        <v>26</v>
      </c>
      <c r="E118" s="41">
        <v>10</v>
      </c>
      <c r="F118" s="41">
        <v>2000</v>
      </c>
      <c r="G118" s="41"/>
      <c r="H118" s="41"/>
      <c r="I118" s="41" t="s">
        <v>131</v>
      </c>
      <c r="J118" s="42" t="s">
        <v>125</v>
      </c>
      <c r="K118" s="52" t="s">
        <v>92</v>
      </c>
      <c r="L118" s="41"/>
      <c r="M118" s="41" t="s">
        <v>24</v>
      </c>
      <c r="N118" s="43"/>
    </row>
    <row r="119" spans="3:14" ht="30" x14ac:dyDescent="0.25">
      <c r="C119" s="40">
        <v>4</v>
      </c>
      <c r="D119" s="41">
        <v>18</v>
      </c>
      <c r="E119" s="41">
        <v>4</v>
      </c>
      <c r="F119" s="41">
        <v>2001</v>
      </c>
      <c r="G119" s="41" t="s">
        <v>73</v>
      </c>
      <c r="H119" s="41"/>
      <c r="I119" s="41" t="s">
        <v>147</v>
      </c>
      <c r="J119" s="42" t="s">
        <v>148</v>
      </c>
      <c r="K119" s="52" t="s">
        <v>92</v>
      </c>
      <c r="L119" s="41"/>
      <c r="M119" s="41" t="s">
        <v>31</v>
      </c>
      <c r="N119" s="43"/>
    </row>
    <row r="120" spans="3:14" ht="60" x14ac:dyDescent="0.25">
      <c r="C120" s="44">
        <v>5</v>
      </c>
      <c r="D120" s="41">
        <v>20</v>
      </c>
      <c r="E120" s="41">
        <v>4</v>
      </c>
      <c r="F120" s="41">
        <v>2001</v>
      </c>
      <c r="G120" s="41" t="s">
        <v>149</v>
      </c>
      <c r="H120" s="41"/>
      <c r="I120" s="41" t="s">
        <v>151</v>
      </c>
      <c r="J120" s="42" t="s">
        <v>152</v>
      </c>
      <c r="K120" s="52" t="s">
        <v>92</v>
      </c>
      <c r="L120" s="41"/>
      <c r="M120" s="41" t="s">
        <v>32</v>
      </c>
      <c r="N120" s="43"/>
    </row>
    <row r="121" spans="3:14" ht="30" x14ac:dyDescent="0.25">
      <c r="C121" s="40">
        <v>6</v>
      </c>
      <c r="D121" s="41">
        <v>7</v>
      </c>
      <c r="E121" s="41">
        <v>6</v>
      </c>
      <c r="F121" s="41">
        <v>2001</v>
      </c>
      <c r="G121" s="41"/>
      <c r="H121" s="41" t="s">
        <v>164</v>
      </c>
      <c r="I121" s="41" t="s">
        <v>165</v>
      </c>
      <c r="J121" s="42" t="s">
        <v>166</v>
      </c>
      <c r="K121" s="52" t="s">
        <v>92</v>
      </c>
      <c r="L121" s="41"/>
      <c r="M121" s="41" t="s">
        <v>36</v>
      </c>
      <c r="N121" s="43"/>
    </row>
    <row r="122" spans="3:14" ht="60" x14ac:dyDescent="0.25">
      <c r="C122" s="40">
        <v>7</v>
      </c>
      <c r="D122" s="41">
        <v>1</v>
      </c>
      <c r="E122" s="41">
        <v>7</v>
      </c>
      <c r="F122" s="41">
        <v>2001</v>
      </c>
      <c r="G122" s="41" t="s">
        <v>168</v>
      </c>
      <c r="H122" s="41" t="s">
        <v>161</v>
      </c>
      <c r="I122" s="41" t="s">
        <v>150</v>
      </c>
      <c r="J122" s="42" t="s">
        <v>169</v>
      </c>
      <c r="K122" s="52" t="s">
        <v>92</v>
      </c>
      <c r="L122" s="41" t="s">
        <v>170</v>
      </c>
      <c r="M122" s="41" t="s">
        <v>293</v>
      </c>
      <c r="N122" s="43"/>
    </row>
    <row r="123" spans="3:14" x14ac:dyDescent="0.25">
      <c r="C123" s="44">
        <v>8</v>
      </c>
      <c r="D123" s="41">
        <v>28</v>
      </c>
      <c r="E123" s="41">
        <v>7</v>
      </c>
      <c r="F123" s="41">
        <v>2001</v>
      </c>
      <c r="G123" s="41"/>
      <c r="H123" s="41" t="s">
        <v>160</v>
      </c>
      <c r="I123" s="41" t="s">
        <v>174</v>
      </c>
      <c r="J123" s="42" t="s">
        <v>175</v>
      </c>
      <c r="K123" s="52" t="s">
        <v>92</v>
      </c>
      <c r="L123" s="41"/>
      <c r="M123" s="41" t="s">
        <v>38</v>
      </c>
      <c r="N123" s="43"/>
    </row>
    <row r="124" spans="3:14" x14ac:dyDescent="0.25">
      <c r="C124" s="40">
        <v>9</v>
      </c>
      <c r="D124" s="41">
        <v>23</v>
      </c>
      <c r="E124" s="41">
        <v>10</v>
      </c>
      <c r="F124" s="41">
        <v>2001</v>
      </c>
      <c r="G124" s="41"/>
      <c r="H124" s="41" t="s">
        <v>189</v>
      </c>
      <c r="I124" s="41" t="s">
        <v>150</v>
      </c>
      <c r="J124" s="42" t="s">
        <v>190</v>
      </c>
      <c r="K124" s="52" t="s">
        <v>92</v>
      </c>
      <c r="L124" s="41"/>
      <c r="M124" s="41" t="s">
        <v>43</v>
      </c>
      <c r="N124" s="43"/>
    </row>
    <row r="125" spans="3:14" ht="30" x14ac:dyDescent="0.25">
      <c r="C125" s="40">
        <v>10</v>
      </c>
      <c r="D125" s="41">
        <v>12</v>
      </c>
      <c r="E125" s="41">
        <v>6</v>
      </c>
      <c r="F125" s="41">
        <v>2002</v>
      </c>
      <c r="G125" s="41"/>
      <c r="H125" s="41" t="s">
        <v>136</v>
      </c>
      <c r="I125" s="41" t="s">
        <v>200</v>
      </c>
      <c r="J125" s="42" t="s">
        <v>201</v>
      </c>
      <c r="K125" s="52" t="s">
        <v>92</v>
      </c>
      <c r="L125" s="41" t="s">
        <v>202</v>
      </c>
      <c r="M125" s="41" t="s">
        <v>46</v>
      </c>
      <c r="N125" s="43"/>
    </row>
    <row r="126" spans="3:14" ht="71.25" customHeight="1" x14ac:dyDescent="0.25">
      <c r="C126" s="44">
        <v>11</v>
      </c>
      <c r="D126" s="41">
        <v>25</v>
      </c>
      <c r="E126" s="41">
        <v>12</v>
      </c>
      <c r="F126" s="41">
        <v>2002</v>
      </c>
      <c r="G126" s="41"/>
      <c r="H126" s="41" t="s">
        <v>88</v>
      </c>
      <c r="I126" s="41" t="s">
        <v>210</v>
      </c>
      <c r="J126" s="42" t="s">
        <v>211</v>
      </c>
      <c r="K126" s="52" t="s">
        <v>92</v>
      </c>
      <c r="L126" s="41"/>
      <c r="M126" s="41" t="s">
        <v>49</v>
      </c>
      <c r="N126" s="43"/>
    </row>
    <row r="127" spans="3:14" x14ac:dyDescent="0.25">
      <c r="C127" s="40">
        <v>12</v>
      </c>
      <c r="D127" s="41">
        <v>16</v>
      </c>
      <c r="E127" s="41">
        <v>10</v>
      </c>
      <c r="F127" s="41">
        <v>2003</v>
      </c>
      <c r="G127" s="41" t="s">
        <v>95</v>
      </c>
      <c r="H127" s="41" t="s">
        <v>243</v>
      </c>
      <c r="I127" s="41" t="s">
        <v>150</v>
      </c>
      <c r="J127" s="42" t="s">
        <v>244</v>
      </c>
      <c r="K127" s="41" t="s">
        <v>250</v>
      </c>
      <c r="L127" s="41"/>
      <c r="M127" s="41" t="s">
        <v>61</v>
      </c>
      <c r="N127" s="43"/>
    </row>
    <row r="128" spans="3:14" s="1" customFormat="1" ht="30" x14ac:dyDescent="0.25">
      <c r="C128" s="40">
        <v>13</v>
      </c>
      <c r="D128" s="41">
        <v>13</v>
      </c>
      <c r="E128" s="41">
        <v>8</v>
      </c>
      <c r="F128" s="41">
        <v>2001</v>
      </c>
      <c r="G128" s="41"/>
      <c r="H128" s="41" t="s">
        <v>178</v>
      </c>
      <c r="I128" s="41" t="s">
        <v>177</v>
      </c>
      <c r="J128" s="42" t="s">
        <v>179</v>
      </c>
      <c r="K128" s="41" t="s">
        <v>102</v>
      </c>
      <c r="L128" s="41" t="s">
        <v>180</v>
      </c>
      <c r="M128" s="41" t="s">
        <v>40</v>
      </c>
      <c r="N128" s="43"/>
    </row>
    <row r="129" spans="3:14" x14ac:dyDescent="0.25">
      <c r="C129" s="44">
        <v>14</v>
      </c>
      <c r="D129" s="41">
        <v>14</v>
      </c>
      <c r="E129" s="41">
        <v>5</v>
      </c>
      <c r="F129" s="41">
        <v>2000</v>
      </c>
      <c r="G129" s="41" t="s">
        <v>101</v>
      </c>
      <c r="H129" s="41" t="s">
        <v>100</v>
      </c>
      <c r="I129" s="41" t="s">
        <v>75</v>
      </c>
      <c r="J129" s="42" t="s">
        <v>69</v>
      </c>
      <c r="K129" s="41" t="s">
        <v>102</v>
      </c>
      <c r="L129" s="41" t="s">
        <v>103</v>
      </c>
      <c r="M129" s="41" t="s">
        <v>18</v>
      </c>
      <c r="N129" s="43"/>
    </row>
    <row r="130" spans="3:14" ht="75" x14ac:dyDescent="0.25">
      <c r="C130" s="40">
        <v>15</v>
      </c>
      <c r="D130" s="41">
        <v>1</v>
      </c>
      <c r="E130" s="41">
        <v>8</v>
      </c>
      <c r="F130" s="41">
        <v>2000</v>
      </c>
      <c r="G130" s="41"/>
      <c r="H130" s="41"/>
      <c r="I130" s="41" t="s">
        <v>109</v>
      </c>
      <c r="J130" s="42" t="s">
        <v>110</v>
      </c>
      <c r="K130" s="52" t="s">
        <v>111</v>
      </c>
      <c r="L130" s="41"/>
      <c r="M130" s="41" t="s">
        <v>21</v>
      </c>
      <c r="N130" s="41"/>
    </row>
    <row r="131" spans="3:14" ht="75" x14ac:dyDescent="0.25">
      <c r="C131" s="40">
        <v>16</v>
      </c>
      <c r="D131" s="41">
        <v>5</v>
      </c>
      <c r="E131" s="41">
        <v>4</v>
      </c>
      <c r="F131" s="41">
        <v>2001</v>
      </c>
      <c r="G131" s="41" t="s">
        <v>89</v>
      </c>
      <c r="H131" s="41" t="s">
        <v>142</v>
      </c>
      <c r="I131" s="41" t="s">
        <v>143</v>
      </c>
      <c r="J131" s="42" t="s">
        <v>144</v>
      </c>
      <c r="K131" s="52" t="s">
        <v>111</v>
      </c>
      <c r="L131" s="41"/>
      <c r="M131" s="41" t="s">
        <v>29</v>
      </c>
      <c r="N131" s="43"/>
    </row>
    <row r="132" spans="3:14" x14ac:dyDescent="0.25">
      <c r="C132" s="44">
        <v>17</v>
      </c>
      <c r="D132" s="41">
        <v>2</v>
      </c>
      <c r="E132" s="41">
        <v>5</v>
      </c>
      <c r="F132" s="41">
        <v>2003</v>
      </c>
      <c r="G132" s="41"/>
      <c r="H132" s="41" t="s">
        <v>224</v>
      </c>
      <c r="I132" s="41" t="s">
        <v>150</v>
      </c>
      <c r="J132" s="42" t="s">
        <v>225</v>
      </c>
      <c r="K132" s="52" t="s">
        <v>111</v>
      </c>
      <c r="L132" s="41"/>
      <c r="M132" s="41" t="s">
        <v>54</v>
      </c>
      <c r="N132" s="43"/>
    </row>
    <row r="133" spans="3:14" x14ac:dyDescent="0.25">
      <c r="C133" s="40">
        <v>18</v>
      </c>
      <c r="D133" s="41">
        <v>25</v>
      </c>
      <c r="E133" s="41">
        <v>4</v>
      </c>
      <c r="F133" s="41">
        <v>2000</v>
      </c>
      <c r="G133" s="41" t="s">
        <v>95</v>
      </c>
      <c r="H133" s="41"/>
      <c r="I133" s="41" t="s">
        <v>96</v>
      </c>
      <c r="J133" s="42" t="s">
        <v>97</v>
      </c>
      <c r="K133" s="41" t="s">
        <v>98</v>
      </c>
      <c r="L133" s="41"/>
      <c r="M133" s="41" t="s">
        <v>17</v>
      </c>
      <c r="N133" s="43"/>
    </row>
    <row r="134" spans="3:14" x14ac:dyDescent="0.25">
      <c r="C134" s="40">
        <v>19</v>
      </c>
      <c r="D134" s="41">
        <v>6</v>
      </c>
      <c r="E134" s="41">
        <v>8</v>
      </c>
      <c r="F134" s="41">
        <v>2000</v>
      </c>
      <c r="G134" s="41"/>
      <c r="H134" s="41" t="s">
        <v>112</v>
      </c>
      <c r="I134" s="41" t="s">
        <v>113</v>
      </c>
      <c r="J134" s="42" t="s">
        <v>114</v>
      </c>
      <c r="K134" s="41" t="s">
        <v>98</v>
      </c>
      <c r="L134" s="41"/>
      <c r="M134" s="41" t="s">
        <v>22</v>
      </c>
      <c r="N134" s="43"/>
    </row>
    <row r="135" spans="3:14" ht="45" x14ac:dyDescent="0.25">
      <c r="C135" s="44">
        <v>20</v>
      </c>
      <c r="D135" s="41">
        <v>4</v>
      </c>
      <c r="E135" s="41">
        <v>3</v>
      </c>
      <c r="F135" s="41">
        <v>2001</v>
      </c>
      <c r="G135" s="41" t="s">
        <v>129</v>
      </c>
      <c r="H135" s="41" t="s">
        <v>130</v>
      </c>
      <c r="I135" s="41" t="s">
        <v>132</v>
      </c>
      <c r="J135" s="42" t="s">
        <v>133</v>
      </c>
      <c r="K135" s="41" t="s">
        <v>98</v>
      </c>
      <c r="L135" s="41"/>
      <c r="M135" s="41" t="s">
        <v>25</v>
      </c>
      <c r="N135" s="43"/>
    </row>
    <row r="136" spans="3:14" x14ac:dyDescent="0.25">
      <c r="C136" s="40">
        <v>21</v>
      </c>
      <c r="D136" s="41">
        <v>1</v>
      </c>
      <c r="E136" s="41">
        <v>3</v>
      </c>
      <c r="F136" s="41">
        <v>2002</v>
      </c>
      <c r="G136" s="41"/>
      <c r="H136" s="41"/>
      <c r="I136" s="41" t="s">
        <v>234</v>
      </c>
      <c r="J136" s="42" t="s">
        <v>193</v>
      </c>
      <c r="K136" s="41" t="s">
        <v>194</v>
      </c>
      <c r="L136" s="41"/>
      <c r="M136" s="41" t="s">
        <v>44</v>
      </c>
      <c r="N136" s="43"/>
    </row>
    <row r="137" spans="3:14" ht="30" x14ac:dyDescent="0.25">
      <c r="C137" s="40">
        <v>22</v>
      </c>
      <c r="D137" s="41">
        <v>26</v>
      </c>
      <c r="E137" s="41">
        <v>12</v>
      </c>
      <c r="F137" s="41">
        <v>2002</v>
      </c>
      <c r="G137" s="41"/>
      <c r="H137" s="41" t="s">
        <v>88</v>
      </c>
      <c r="I137" s="41" t="s">
        <v>150</v>
      </c>
      <c r="J137" s="42" t="s">
        <v>212</v>
      </c>
      <c r="K137" s="41" t="s">
        <v>194</v>
      </c>
      <c r="L137" s="41"/>
      <c r="M137" s="41" t="s">
        <v>49</v>
      </c>
      <c r="N137" s="43"/>
    </row>
    <row r="138" spans="3:14" ht="30" x14ac:dyDescent="0.25">
      <c r="C138" s="44">
        <v>23</v>
      </c>
      <c r="D138" s="41">
        <v>12</v>
      </c>
      <c r="E138" s="41">
        <v>2</v>
      </c>
      <c r="F138" s="41">
        <v>2003</v>
      </c>
      <c r="G138" s="41"/>
      <c r="H138" s="41" t="s">
        <v>215</v>
      </c>
      <c r="I138" s="41" t="s">
        <v>216</v>
      </c>
      <c r="J138" s="42" t="s">
        <v>217</v>
      </c>
      <c r="K138" s="41" t="s">
        <v>194</v>
      </c>
      <c r="L138" s="41" t="s">
        <v>218</v>
      </c>
      <c r="M138" s="41" t="s">
        <v>51</v>
      </c>
      <c r="N138" s="43"/>
    </row>
    <row r="139" spans="3:14" x14ac:dyDescent="0.25">
      <c r="C139" s="40">
        <v>24</v>
      </c>
      <c r="D139" s="41">
        <v>5</v>
      </c>
      <c r="E139" s="41">
        <v>10</v>
      </c>
      <c r="F139" s="41">
        <v>2002</v>
      </c>
      <c r="G139" s="41"/>
      <c r="H139" s="41" t="s">
        <v>203</v>
      </c>
      <c r="I139" s="41" t="s">
        <v>87</v>
      </c>
      <c r="J139" s="42" t="s">
        <v>204</v>
      </c>
      <c r="K139" s="41" t="s">
        <v>194</v>
      </c>
      <c r="L139" s="41" t="s">
        <v>205</v>
      </c>
      <c r="M139" s="41" t="s">
        <v>47</v>
      </c>
      <c r="N139" s="43"/>
    </row>
    <row r="140" spans="3:14" x14ac:dyDescent="0.25">
      <c r="C140" s="40">
        <v>25</v>
      </c>
      <c r="D140" s="41">
        <v>26</v>
      </c>
      <c r="E140" s="41">
        <v>4</v>
      </c>
      <c r="F140" s="41">
        <v>2003</v>
      </c>
      <c r="G140" s="41"/>
      <c r="H140" s="41" t="s">
        <v>221</v>
      </c>
      <c r="I140" s="41" t="s">
        <v>150</v>
      </c>
      <c r="J140" s="42" t="s">
        <v>222</v>
      </c>
      <c r="K140" s="41" t="s">
        <v>223</v>
      </c>
      <c r="L140" s="41"/>
      <c r="M140" s="41" t="s">
        <v>53</v>
      </c>
      <c r="N140" s="43"/>
    </row>
    <row r="141" spans="3:14" ht="30" x14ac:dyDescent="0.25">
      <c r="C141" s="44">
        <v>26</v>
      </c>
      <c r="D141" s="41">
        <v>14</v>
      </c>
      <c r="E141" s="41">
        <v>2</v>
      </c>
      <c r="F141" s="41">
        <v>2003</v>
      </c>
      <c r="G141" s="41"/>
      <c r="H141" s="41" t="s">
        <v>160</v>
      </c>
      <c r="I141" s="41" t="s">
        <v>165</v>
      </c>
      <c r="J141" s="42" t="s">
        <v>219</v>
      </c>
      <c r="K141" s="52" t="s">
        <v>220</v>
      </c>
      <c r="L141" s="41"/>
      <c r="M141" s="41" t="s">
        <v>52</v>
      </c>
      <c r="N141" s="43"/>
    </row>
    <row r="142" spans="3:14" ht="45" x14ac:dyDescent="0.25">
      <c r="C142" s="40">
        <v>27</v>
      </c>
      <c r="D142" s="41">
        <v>30</v>
      </c>
      <c r="E142" s="41">
        <v>12</v>
      </c>
      <c r="F142" s="41">
        <v>2003</v>
      </c>
      <c r="G142" s="41" t="s">
        <v>73</v>
      </c>
      <c r="H142" s="41"/>
      <c r="I142" s="41" t="s">
        <v>248</v>
      </c>
      <c r="J142" s="42" t="s">
        <v>247</v>
      </c>
      <c r="K142" s="52" t="s">
        <v>220</v>
      </c>
      <c r="L142" s="41" t="s">
        <v>249</v>
      </c>
      <c r="M142" s="41" t="s">
        <v>62</v>
      </c>
      <c r="N142" s="43"/>
    </row>
    <row r="143" spans="3:14" ht="60" x14ac:dyDescent="0.25">
      <c r="C143" s="40">
        <v>28</v>
      </c>
      <c r="D143" s="41">
        <v>4</v>
      </c>
      <c r="E143" s="41">
        <v>7</v>
      </c>
      <c r="F143" s="41">
        <v>2003</v>
      </c>
      <c r="G143" s="41" t="s">
        <v>237</v>
      </c>
      <c r="H143" s="41"/>
      <c r="I143" s="41" t="s">
        <v>238</v>
      </c>
      <c r="J143" s="42" t="s">
        <v>239</v>
      </c>
      <c r="K143" s="41" t="s">
        <v>182</v>
      </c>
      <c r="L143" s="41"/>
      <c r="M143" s="41" t="s">
        <v>58</v>
      </c>
      <c r="N143" s="43"/>
    </row>
    <row r="144" spans="3:14" ht="30" x14ac:dyDescent="0.25">
      <c r="C144" s="44">
        <v>29</v>
      </c>
      <c r="D144" s="41">
        <v>13</v>
      </c>
      <c r="E144" s="41">
        <v>8</v>
      </c>
      <c r="F144" s="41">
        <v>2001</v>
      </c>
      <c r="G144" s="41"/>
      <c r="H144" s="41"/>
      <c r="I144" s="41" t="s">
        <v>181</v>
      </c>
      <c r="J144" s="42" t="s">
        <v>183</v>
      </c>
      <c r="K144" s="41" t="s">
        <v>182</v>
      </c>
      <c r="L144" s="41"/>
      <c r="M144" s="41" t="s">
        <v>41</v>
      </c>
      <c r="N144" s="43"/>
    </row>
    <row r="145" spans="3:14" ht="30" x14ac:dyDescent="0.25">
      <c r="C145" s="40">
        <v>30</v>
      </c>
      <c r="D145" s="41">
        <v>31</v>
      </c>
      <c r="E145" s="41">
        <v>1</v>
      </c>
      <c r="F145" s="41">
        <v>2003</v>
      </c>
      <c r="G145" s="41" t="s">
        <v>129</v>
      </c>
      <c r="H145" s="41"/>
      <c r="I145" s="41" t="s">
        <v>150</v>
      </c>
      <c r="J145" s="42" t="s">
        <v>213</v>
      </c>
      <c r="K145" s="41" t="s">
        <v>214</v>
      </c>
      <c r="L145" s="41"/>
      <c r="M145" s="41" t="s">
        <v>50</v>
      </c>
      <c r="N145" s="43"/>
    </row>
    <row r="146" spans="3:14" ht="30" x14ac:dyDescent="0.25">
      <c r="C146" s="40">
        <v>31</v>
      </c>
      <c r="D146" s="41">
        <v>26</v>
      </c>
      <c r="E146" s="41">
        <v>5</v>
      </c>
      <c r="F146" s="41">
        <v>2002</v>
      </c>
      <c r="G146" s="41"/>
      <c r="H146" s="41" t="s">
        <v>197</v>
      </c>
      <c r="I146" s="41" t="s">
        <v>198</v>
      </c>
      <c r="J146" s="42" t="s">
        <v>199</v>
      </c>
      <c r="K146" s="41" t="s">
        <v>214</v>
      </c>
      <c r="L146" s="41"/>
      <c r="M146" s="41" t="s">
        <v>45</v>
      </c>
      <c r="N146" s="43"/>
    </row>
    <row r="147" spans="3:14" x14ac:dyDescent="0.25">
      <c r="C147" s="44">
        <v>32</v>
      </c>
      <c r="D147" s="49">
        <v>29</v>
      </c>
      <c r="E147" s="49">
        <v>10</v>
      </c>
      <c r="F147" s="49">
        <v>1999</v>
      </c>
      <c r="G147" s="49"/>
      <c r="H147" s="49"/>
      <c r="I147" s="49" t="s">
        <v>87</v>
      </c>
      <c r="J147" s="50" t="s">
        <v>446</v>
      </c>
      <c r="K147" s="49" t="s">
        <v>12</v>
      </c>
      <c r="L147" s="49"/>
      <c r="M147" s="49" t="s">
        <v>11</v>
      </c>
      <c r="N147" s="51"/>
    </row>
    <row r="148" spans="3:14" s="2" customFormat="1" ht="30" x14ac:dyDescent="0.25">
      <c r="C148" s="40">
        <v>33</v>
      </c>
      <c r="D148" s="41">
        <v>15</v>
      </c>
      <c r="E148" s="41">
        <v>6</v>
      </c>
      <c r="F148" s="41">
        <v>2002</v>
      </c>
      <c r="G148" s="41" t="s">
        <v>323</v>
      </c>
      <c r="H148" s="41" t="s">
        <v>327</v>
      </c>
      <c r="I148" s="41" t="s">
        <v>411</v>
      </c>
      <c r="J148" s="42"/>
      <c r="K148" s="52" t="s">
        <v>122</v>
      </c>
      <c r="L148" s="41" t="s">
        <v>301</v>
      </c>
      <c r="M148" s="48" t="s">
        <v>477</v>
      </c>
      <c r="N148" s="43"/>
    </row>
    <row r="149" spans="3:14" ht="15.75" x14ac:dyDescent="0.25">
      <c r="C149" s="35"/>
      <c r="D149" s="36"/>
      <c r="E149" s="36"/>
      <c r="F149" s="36"/>
      <c r="G149" s="36"/>
      <c r="H149" s="36"/>
      <c r="I149" s="36"/>
      <c r="J149" s="38"/>
      <c r="K149" s="36"/>
      <c r="L149" s="36"/>
      <c r="M149" s="36"/>
      <c r="N149" s="37"/>
    </row>
    <row r="150" spans="3:14" ht="15.75" x14ac:dyDescent="0.25">
      <c r="C150" s="35"/>
      <c r="D150" s="36"/>
      <c r="E150" s="36"/>
      <c r="F150" s="36"/>
      <c r="G150" s="36"/>
      <c r="H150" s="36"/>
      <c r="I150" s="36"/>
      <c r="J150" s="38"/>
      <c r="K150" s="36"/>
      <c r="L150" s="36"/>
      <c r="M150" s="36"/>
      <c r="N150" s="37"/>
    </row>
    <row r="151" spans="3:14" s="2" customFormat="1" ht="15.75" x14ac:dyDescent="0.25">
      <c r="C151" s="25">
        <v>1</v>
      </c>
      <c r="D151" s="8">
        <v>2</v>
      </c>
      <c r="E151" s="8">
        <v>8</v>
      </c>
      <c r="F151" s="8">
        <v>1999</v>
      </c>
      <c r="G151" s="8" t="s">
        <v>73</v>
      </c>
      <c r="H151" s="8" t="s">
        <v>74</v>
      </c>
      <c r="I151" s="8" t="s">
        <v>75</v>
      </c>
      <c r="J151" s="9" t="s">
        <v>76</v>
      </c>
      <c r="K151" s="8" t="s">
        <v>77</v>
      </c>
      <c r="L151" s="8" t="s">
        <v>78</v>
      </c>
      <c r="M151" s="8" t="s">
        <v>7</v>
      </c>
      <c r="N151" s="21"/>
    </row>
    <row r="152" spans="3:14" ht="15.75" x14ac:dyDescent="0.25">
      <c r="C152" s="39">
        <v>2</v>
      </c>
      <c r="D152" s="32">
        <v>1</v>
      </c>
      <c r="E152" s="32">
        <v>9</v>
      </c>
      <c r="F152" s="32">
        <v>1999</v>
      </c>
      <c r="G152" s="32" t="s">
        <v>101</v>
      </c>
      <c r="H152" s="32"/>
      <c r="I152" s="32" t="s">
        <v>80</v>
      </c>
      <c r="J152" s="33" t="s">
        <v>81</v>
      </c>
      <c r="K152" s="32" t="s">
        <v>77</v>
      </c>
      <c r="L152" s="32" t="s">
        <v>82</v>
      </c>
      <c r="M152" s="32" t="s">
        <v>8</v>
      </c>
      <c r="N152" s="34"/>
    </row>
    <row r="153" spans="3:14" ht="15.75" x14ac:dyDescent="0.25">
      <c r="C153" s="25">
        <v>3</v>
      </c>
      <c r="D153" s="8">
        <v>3</v>
      </c>
      <c r="E153" s="8">
        <v>1</v>
      </c>
      <c r="F153" s="8">
        <v>2000</v>
      </c>
      <c r="G153" s="8"/>
      <c r="H153" s="8" t="s">
        <v>88</v>
      </c>
      <c r="I153" s="8" t="s">
        <v>75</v>
      </c>
      <c r="J153" s="9" t="s">
        <v>76</v>
      </c>
      <c r="K153" s="8" t="s">
        <v>77</v>
      </c>
      <c r="L153" s="22" t="s">
        <v>82</v>
      </c>
      <c r="M153" s="8" t="s">
        <v>13</v>
      </c>
      <c r="N153" s="21"/>
    </row>
    <row r="154" spans="3:14" ht="15.75" x14ac:dyDescent="0.25">
      <c r="C154" s="25">
        <v>4</v>
      </c>
      <c r="D154" s="8">
        <v>13</v>
      </c>
      <c r="E154" s="8">
        <v>5</v>
      </c>
      <c r="F154" s="8">
        <v>2000</v>
      </c>
      <c r="G154" s="8" t="s">
        <v>95</v>
      </c>
      <c r="H154" s="8"/>
      <c r="I154" s="8" t="s">
        <v>75</v>
      </c>
      <c r="J154" s="9" t="s">
        <v>76</v>
      </c>
      <c r="K154" s="8" t="s">
        <v>77</v>
      </c>
      <c r="L154" s="8" t="s">
        <v>99</v>
      </c>
      <c r="M154" s="8" t="s">
        <v>16</v>
      </c>
      <c r="N154" s="21"/>
    </row>
    <row r="155" spans="3:14" ht="15.75" x14ac:dyDescent="0.25">
      <c r="C155" s="25">
        <v>5</v>
      </c>
      <c r="D155" s="8">
        <v>17</v>
      </c>
      <c r="E155" s="8">
        <v>5</v>
      </c>
      <c r="F155" s="8">
        <v>2000</v>
      </c>
      <c r="G155" s="8"/>
      <c r="H155" s="8" t="s">
        <v>104</v>
      </c>
      <c r="I155" s="8" t="s">
        <v>75</v>
      </c>
      <c r="J155" s="9" t="s">
        <v>105</v>
      </c>
      <c r="K155" s="8" t="s">
        <v>77</v>
      </c>
      <c r="L155" s="8" t="s">
        <v>82</v>
      </c>
      <c r="M155" s="8" t="s">
        <v>19</v>
      </c>
      <c r="N155" s="21"/>
    </row>
    <row r="156" spans="3:14" ht="15.75" x14ac:dyDescent="0.25">
      <c r="C156" s="25">
        <v>6</v>
      </c>
      <c r="D156" s="8">
        <v>29</v>
      </c>
      <c r="E156" s="8">
        <v>5</v>
      </c>
      <c r="F156" s="8">
        <v>2000</v>
      </c>
      <c r="G156" s="8" t="s">
        <v>107</v>
      </c>
      <c r="H156" s="8" t="s">
        <v>106</v>
      </c>
      <c r="I156" s="8" t="s">
        <v>75</v>
      </c>
      <c r="J156" s="9" t="s">
        <v>69</v>
      </c>
      <c r="K156" s="8" t="s">
        <v>77</v>
      </c>
      <c r="L156" s="8" t="s">
        <v>108</v>
      </c>
      <c r="M156" s="8" t="s">
        <v>20</v>
      </c>
      <c r="N156" s="21"/>
    </row>
    <row r="157" spans="3:14" ht="47.25" x14ac:dyDescent="0.25">
      <c r="C157" s="25">
        <v>7</v>
      </c>
      <c r="D157" s="8">
        <v>26</v>
      </c>
      <c r="E157" s="8">
        <v>10</v>
      </c>
      <c r="F157" s="8">
        <v>2000</v>
      </c>
      <c r="G157" s="8"/>
      <c r="H157" s="8" t="s">
        <v>126</v>
      </c>
      <c r="I157" s="8" t="s">
        <v>75</v>
      </c>
      <c r="J157" s="9" t="s">
        <v>127</v>
      </c>
      <c r="K157" s="8" t="s">
        <v>77</v>
      </c>
      <c r="L157" s="8" t="s">
        <v>128</v>
      </c>
      <c r="M157" s="8" t="s">
        <v>24</v>
      </c>
      <c r="N157" s="21"/>
    </row>
    <row r="158" spans="3:14" ht="15.75" x14ac:dyDescent="0.25">
      <c r="C158" s="25">
        <v>8</v>
      </c>
      <c r="D158" s="8">
        <v>16</v>
      </c>
      <c r="E158" s="8">
        <v>3</v>
      </c>
      <c r="F158" s="8">
        <v>2001</v>
      </c>
      <c r="G158" s="8"/>
      <c r="H158" s="8"/>
      <c r="I158" s="8" t="s">
        <v>134</v>
      </c>
      <c r="J158" s="9" t="s">
        <v>135</v>
      </c>
      <c r="K158" s="8" t="s">
        <v>77</v>
      </c>
      <c r="L158" s="8"/>
      <c r="M158" s="8" t="s">
        <v>26</v>
      </c>
      <c r="N158" s="21"/>
    </row>
    <row r="159" spans="3:14" ht="15.75" x14ac:dyDescent="0.25">
      <c r="C159" s="25">
        <v>9</v>
      </c>
      <c r="D159" s="8">
        <v>20</v>
      </c>
      <c r="E159" s="8">
        <v>3</v>
      </c>
      <c r="F159" s="8">
        <v>2001</v>
      </c>
      <c r="G159" s="8"/>
      <c r="H159" s="8" t="s">
        <v>136</v>
      </c>
      <c r="I159" s="8" t="s">
        <v>134</v>
      </c>
      <c r="J159" s="9" t="s">
        <v>137</v>
      </c>
      <c r="K159" s="8" t="s">
        <v>77</v>
      </c>
      <c r="L159" s="8" t="s">
        <v>138</v>
      </c>
      <c r="M159" s="8" t="s">
        <v>27</v>
      </c>
      <c r="N159" s="21"/>
    </row>
    <row r="160" spans="3:14" ht="15.75" x14ac:dyDescent="0.25">
      <c r="C160" s="25">
        <v>10</v>
      </c>
      <c r="D160" s="8">
        <v>26</v>
      </c>
      <c r="E160" s="8">
        <v>3</v>
      </c>
      <c r="F160" s="8">
        <v>2001</v>
      </c>
      <c r="G160" s="8"/>
      <c r="H160" s="8" t="s">
        <v>139</v>
      </c>
      <c r="I160" s="8" t="s">
        <v>75</v>
      </c>
      <c r="J160" s="9" t="s">
        <v>140</v>
      </c>
      <c r="K160" s="8" t="s">
        <v>77</v>
      </c>
      <c r="L160" s="8" t="s">
        <v>141</v>
      </c>
      <c r="M160" s="8" t="s">
        <v>28</v>
      </c>
      <c r="N160" s="21"/>
    </row>
    <row r="161" spans="3:14" ht="15.75" x14ac:dyDescent="0.25">
      <c r="C161" s="25">
        <v>11</v>
      </c>
      <c r="D161" s="8">
        <v>9</v>
      </c>
      <c r="E161" s="8">
        <v>4</v>
      </c>
      <c r="F161" s="8">
        <v>2001</v>
      </c>
      <c r="G161" s="8"/>
      <c r="H161" s="8"/>
      <c r="I161" s="8" t="s">
        <v>75</v>
      </c>
      <c r="J161" s="9" t="s">
        <v>146</v>
      </c>
      <c r="K161" s="8" t="s">
        <v>77</v>
      </c>
      <c r="L161" s="8"/>
      <c r="M161" s="8" t="s">
        <v>30</v>
      </c>
      <c r="N161" s="21"/>
    </row>
    <row r="162" spans="3:14" ht="15.75" x14ac:dyDescent="0.25">
      <c r="C162" s="25">
        <v>12</v>
      </c>
      <c r="D162" s="8">
        <v>22</v>
      </c>
      <c r="E162" s="8">
        <v>4</v>
      </c>
      <c r="F162" s="8">
        <v>2001</v>
      </c>
      <c r="G162" s="8"/>
      <c r="H162" s="8"/>
      <c r="I162" s="8" t="s">
        <v>75</v>
      </c>
      <c r="J162" s="9" t="s">
        <v>153</v>
      </c>
      <c r="K162" s="8" t="s">
        <v>77</v>
      </c>
      <c r="L162" s="8" t="s">
        <v>154</v>
      </c>
      <c r="M162" s="8" t="s">
        <v>33</v>
      </c>
      <c r="N162" s="21"/>
    </row>
    <row r="163" spans="3:14" ht="15.75" x14ac:dyDescent="0.25">
      <c r="C163" s="25">
        <v>13</v>
      </c>
      <c r="D163" s="8">
        <v>30</v>
      </c>
      <c r="E163" s="8">
        <v>4</v>
      </c>
      <c r="F163" s="8">
        <v>2001</v>
      </c>
      <c r="G163" s="8"/>
      <c r="H163" s="8" t="s">
        <v>286</v>
      </c>
      <c r="I163" s="8" t="s">
        <v>156</v>
      </c>
      <c r="J163" s="9" t="s">
        <v>157</v>
      </c>
      <c r="K163" s="8"/>
      <c r="L163" s="8" t="s">
        <v>34</v>
      </c>
      <c r="M163" s="8" t="s">
        <v>158</v>
      </c>
      <c r="N163" s="21"/>
    </row>
    <row r="164" spans="3:14" ht="31.5" x14ac:dyDescent="0.25">
      <c r="C164" s="25">
        <v>14</v>
      </c>
      <c r="D164" s="8">
        <v>10</v>
      </c>
      <c r="E164" s="8">
        <v>5</v>
      </c>
      <c r="F164" s="8">
        <v>2002</v>
      </c>
      <c r="G164" s="8"/>
      <c r="H164" s="8"/>
      <c r="I164" s="8" t="s">
        <v>75</v>
      </c>
      <c r="J164" s="9" t="s">
        <v>195</v>
      </c>
      <c r="K164" s="8" t="s">
        <v>77</v>
      </c>
      <c r="L164" s="8" t="s">
        <v>196</v>
      </c>
      <c r="M164" s="8" t="s">
        <v>45</v>
      </c>
      <c r="N164" s="21"/>
    </row>
    <row r="165" spans="3:14" ht="15.75" x14ac:dyDescent="0.25">
      <c r="C165" s="25">
        <v>15</v>
      </c>
      <c r="D165" s="8">
        <v>30</v>
      </c>
      <c r="E165" s="8">
        <v>4</v>
      </c>
      <c r="F165" s="8">
        <v>2001</v>
      </c>
      <c r="G165" s="8"/>
      <c r="H165" s="8" t="s">
        <v>155</v>
      </c>
      <c r="I165" s="8" t="s">
        <v>156</v>
      </c>
      <c r="J165" s="9" t="s">
        <v>157</v>
      </c>
      <c r="K165" s="8"/>
      <c r="L165" s="8" t="s">
        <v>158</v>
      </c>
      <c r="M165" s="8" t="s">
        <v>34</v>
      </c>
      <c r="N165" s="21"/>
    </row>
  </sheetData>
  <autoFilter ref="I4:I166" xr:uid="{B73A056E-D634-478D-820D-3E85DB21E90E}"/>
  <sortState xmlns:xlrd2="http://schemas.microsoft.com/office/spreadsheetml/2017/richdata2" ref="C116:N148">
    <sortCondition ref="K116:K148"/>
  </sortState>
  <phoneticPr fontId="1" type="noConversion"/>
  <hyperlinks>
    <hyperlink ref="M7" r:id="rId1" xr:uid="{4C5E71F7-F96C-4421-A232-257CC6F80FC4}"/>
    <hyperlink ref="M8" r:id="rId2" xr:uid="{562CC240-C146-483D-9E38-D511A479236A}"/>
    <hyperlink ref="M9" r:id="rId3" xr:uid="{78E52E19-A432-4583-8D94-B535E716C835}"/>
    <hyperlink ref="M10" r:id="rId4" xr:uid="{A9B4DD41-BA57-4C6B-9DE7-80B5F713E651}"/>
    <hyperlink ref="M39" r:id="rId5" xr:uid="{59DF59A5-593B-49B0-BFA9-4DB6F6D015FB}"/>
    <hyperlink ref="M40" r:id="rId6" xr:uid="{F38FA2CB-C028-488F-8C82-4E43F938C145}"/>
    <hyperlink ref="M43" r:id="rId7" xr:uid="{9AFAF7E6-FF87-4C0A-A954-758675092250}"/>
    <hyperlink ref="M44" r:id="rId8" xr:uid="{0A2880CA-78B0-4DF3-874A-63CDB6534212}"/>
    <hyperlink ref="M45" r:id="rId9" xr:uid="{066C8E21-7A67-4A99-8E94-8C72C6016B76}"/>
    <hyperlink ref="M46" r:id="rId10" xr:uid="{0BC8D4D2-B578-483A-A3A9-7E7BC3A03D38}"/>
    <hyperlink ref="M49" r:id="rId11" xr:uid="{4860CF52-8149-4BA6-A839-645DDE794034}"/>
  </hyperlinks>
  <pageMargins left="0.7" right="0.7" top="0.75" bottom="0.75" header="0.3" footer="0.3"/>
  <pageSetup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1F34C-B4C4-4A77-8956-D9157ADB87E7}">
  <dimension ref="A2:B8"/>
  <sheetViews>
    <sheetView workbookViewId="0">
      <selection activeCell="K11" sqref="K11"/>
    </sheetView>
  </sheetViews>
  <sheetFormatPr baseColWidth="10" defaultRowHeight="15" x14ac:dyDescent="0.25"/>
  <cols>
    <col min="1" max="1" width="12.5703125" bestFit="1" customWidth="1"/>
    <col min="2" max="2" width="17.7109375" bestFit="1" customWidth="1"/>
  </cols>
  <sheetData>
    <row r="2" spans="1:2" x14ac:dyDescent="0.25">
      <c r="A2" s="3" t="s">
        <v>485</v>
      </c>
      <c r="B2" t="s">
        <v>488</v>
      </c>
    </row>
    <row r="3" spans="1:2" x14ac:dyDescent="0.25">
      <c r="A3">
        <v>1999</v>
      </c>
      <c r="B3">
        <v>33</v>
      </c>
    </row>
    <row r="4" spans="1:2" x14ac:dyDescent="0.25">
      <c r="A4">
        <v>2000</v>
      </c>
      <c r="B4">
        <v>24</v>
      </c>
    </row>
    <row r="5" spans="1:2" x14ac:dyDescent="0.25">
      <c r="A5">
        <v>2001</v>
      </c>
      <c r="B5">
        <v>25</v>
      </c>
    </row>
    <row r="6" spans="1:2" x14ac:dyDescent="0.25">
      <c r="A6">
        <v>2002</v>
      </c>
      <c r="B6">
        <v>10</v>
      </c>
    </row>
    <row r="7" spans="1:2" x14ac:dyDescent="0.25">
      <c r="A7">
        <v>2003</v>
      </c>
      <c r="B7">
        <v>17</v>
      </c>
    </row>
    <row r="8" spans="1:2" x14ac:dyDescent="0.25">
      <c r="A8" t="s">
        <v>318</v>
      </c>
      <c r="B8">
        <v>109</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8A4A-5BA4-4558-86B8-4CAC149E4825}">
  <dimension ref="A2:B8"/>
  <sheetViews>
    <sheetView workbookViewId="0">
      <selection activeCell="D10" sqref="D10"/>
    </sheetView>
  </sheetViews>
  <sheetFormatPr baseColWidth="10" defaultRowHeight="15" x14ac:dyDescent="0.25"/>
  <cols>
    <col min="1" max="1" width="23" bestFit="1" customWidth="1"/>
    <col min="2" max="2" width="17.7109375" bestFit="1" customWidth="1"/>
  </cols>
  <sheetData>
    <row r="2" spans="1:2" x14ac:dyDescent="0.25">
      <c r="A2" s="3" t="s">
        <v>486</v>
      </c>
      <c r="B2" t="s">
        <v>487</v>
      </c>
    </row>
    <row r="3" spans="1:2" x14ac:dyDescent="0.25">
      <c r="A3" t="s">
        <v>92</v>
      </c>
      <c r="B3">
        <v>11</v>
      </c>
    </row>
    <row r="4" spans="1:2" x14ac:dyDescent="0.25">
      <c r="A4" t="s">
        <v>111</v>
      </c>
      <c r="B4">
        <v>3</v>
      </c>
    </row>
    <row r="5" spans="1:2" x14ac:dyDescent="0.25">
      <c r="A5" t="s">
        <v>220</v>
      </c>
      <c r="B5">
        <v>2</v>
      </c>
    </row>
    <row r="6" spans="1:2" x14ac:dyDescent="0.25">
      <c r="A6" t="s">
        <v>122</v>
      </c>
      <c r="B6">
        <v>1</v>
      </c>
    </row>
    <row r="7" spans="1:2" x14ac:dyDescent="0.25">
      <c r="A7" t="s">
        <v>250</v>
      </c>
      <c r="B7">
        <v>1</v>
      </c>
    </row>
    <row r="8" spans="1:2" x14ac:dyDescent="0.25">
      <c r="A8" t="s">
        <v>318</v>
      </c>
      <c r="B8">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0B08D-EC81-481F-B20C-F24ADF470389}">
  <dimension ref="A2:C9"/>
  <sheetViews>
    <sheetView zoomScale="110" zoomScaleNormal="110" workbookViewId="0">
      <selection activeCell="A2" sqref="A2"/>
    </sheetView>
  </sheetViews>
  <sheetFormatPr baseColWidth="10" defaultRowHeight="15" x14ac:dyDescent="0.25"/>
  <cols>
    <col min="1" max="1" width="14.28515625" bestFit="1" customWidth="1"/>
    <col min="2" max="2" width="20.140625" bestFit="1" customWidth="1"/>
    <col min="3" max="3" width="12.5703125" bestFit="1" customWidth="1"/>
    <col min="4" max="4" width="23.42578125" bestFit="1" customWidth="1"/>
    <col min="5" max="5" width="12.5703125" bestFit="1" customWidth="1"/>
    <col min="6" max="10" width="96.140625" bestFit="1" customWidth="1"/>
    <col min="11" max="11" width="12.5703125" bestFit="1" customWidth="1"/>
  </cols>
  <sheetData>
    <row r="2" spans="1:3" x14ac:dyDescent="0.25">
      <c r="A2" s="3" t="s">
        <v>317</v>
      </c>
      <c r="B2" s="3" t="s">
        <v>1</v>
      </c>
    </row>
    <row r="3" spans="1:3" x14ac:dyDescent="0.25">
      <c r="A3" s="3" t="s">
        <v>0</v>
      </c>
      <c r="B3" t="s">
        <v>347</v>
      </c>
      <c r="C3" t="s">
        <v>318</v>
      </c>
    </row>
    <row r="4" spans="1:3" x14ac:dyDescent="0.25">
      <c r="A4">
        <v>1999</v>
      </c>
      <c r="B4" s="59">
        <v>3</v>
      </c>
      <c r="C4" s="59">
        <v>3</v>
      </c>
    </row>
    <row r="5" spans="1:3" x14ac:dyDescent="0.25">
      <c r="A5">
        <v>2000</v>
      </c>
      <c r="B5" s="59">
        <v>11</v>
      </c>
      <c r="C5" s="59">
        <v>11</v>
      </c>
    </row>
    <row r="6" spans="1:3" x14ac:dyDescent="0.25">
      <c r="A6">
        <v>2001</v>
      </c>
      <c r="B6" s="59">
        <v>6</v>
      </c>
      <c r="C6" s="59">
        <v>6</v>
      </c>
    </row>
    <row r="7" spans="1:3" x14ac:dyDescent="0.25">
      <c r="A7">
        <v>2002</v>
      </c>
      <c r="B7" s="59">
        <v>1</v>
      </c>
      <c r="C7" s="59">
        <v>1</v>
      </c>
    </row>
    <row r="8" spans="1:3" x14ac:dyDescent="0.25">
      <c r="A8">
        <v>2003</v>
      </c>
      <c r="B8" s="59">
        <v>5</v>
      </c>
      <c r="C8" s="59">
        <v>5</v>
      </c>
    </row>
    <row r="9" spans="1:3" x14ac:dyDescent="0.25">
      <c r="A9" t="s">
        <v>318</v>
      </c>
      <c r="B9" s="59">
        <v>26</v>
      </c>
      <c r="C9" s="59">
        <v>26</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679B0-1C93-45BF-8CF5-4067E7FD9CAD}">
  <dimension ref="A2:B12"/>
  <sheetViews>
    <sheetView workbookViewId="0">
      <selection activeCell="J3" sqref="J3"/>
    </sheetView>
  </sheetViews>
  <sheetFormatPr baseColWidth="10" defaultRowHeight="15" x14ac:dyDescent="0.25"/>
  <cols>
    <col min="1" max="1" width="96.140625" bestFit="1" customWidth="1"/>
    <col min="2" max="2" width="24.85546875" bestFit="1" customWidth="1"/>
  </cols>
  <sheetData>
    <row r="2" spans="1:2" x14ac:dyDescent="0.25">
      <c r="A2" s="3" t="s">
        <v>1</v>
      </c>
      <c r="B2" t="s">
        <v>333</v>
      </c>
    </row>
    <row r="3" spans="1:2" x14ac:dyDescent="0.25">
      <c r="A3" t="s">
        <v>75</v>
      </c>
      <c r="B3">
        <v>48</v>
      </c>
    </row>
    <row r="4" spans="1:2" x14ac:dyDescent="0.25">
      <c r="A4" t="s">
        <v>269</v>
      </c>
      <c r="B4">
        <v>26</v>
      </c>
    </row>
    <row r="5" spans="1:2" x14ac:dyDescent="0.25">
      <c r="A5" t="s">
        <v>347</v>
      </c>
      <c r="B5">
        <v>26</v>
      </c>
    </row>
    <row r="6" spans="1:2" x14ac:dyDescent="0.25">
      <c r="A6" t="s">
        <v>85</v>
      </c>
      <c r="B6">
        <v>3</v>
      </c>
    </row>
    <row r="7" spans="1:2" x14ac:dyDescent="0.25">
      <c r="A7" t="s">
        <v>181</v>
      </c>
      <c r="B7">
        <v>2</v>
      </c>
    </row>
    <row r="8" spans="1:2" x14ac:dyDescent="0.25">
      <c r="A8" t="s">
        <v>234</v>
      </c>
      <c r="B8">
        <v>1</v>
      </c>
    </row>
    <row r="9" spans="1:2" x14ac:dyDescent="0.25">
      <c r="A9" t="s">
        <v>65</v>
      </c>
      <c r="B9">
        <v>1</v>
      </c>
    </row>
    <row r="10" spans="1:2" x14ac:dyDescent="0.25">
      <c r="A10" t="s">
        <v>184</v>
      </c>
      <c r="B10">
        <v>1</v>
      </c>
    </row>
    <row r="11" spans="1:2" x14ac:dyDescent="0.25">
      <c r="A11" t="s">
        <v>177</v>
      </c>
      <c r="B11">
        <v>1</v>
      </c>
    </row>
    <row r="12" spans="1:2" x14ac:dyDescent="0.25">
      <c r="A12" t="s">
        <v>318</v>
      </c>
      <c r="B12">
        <v>109</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74CB2-B845-4DFB-8D16-D4BF2A786726}">
  <dimension ref="A2:B14"/>
  <sheetViews>
    <sheetView topLeftCell="A15" workbookViewId="0">
      <selection activeCell="B18" sqref="B18"/>
    </sheetView>
  </sheetViews>
  <sheetFormatPr baseColWidth="10" defaultRowHeight="15" x14ac:dyDescent="0.25"/>
  <cols>
    <col min="1" max="1" width="25.140625" bestFit="1" customWidth="1"/>
    <col min="2" max="2" width="32.5703125" bestFit="1" customWidth="1"/>
  </cols>
  <sheetData>
    <row r="2" spans="1:2" x14ac:dyDescent="0.25">
      <c r="A2" s="3" t="s">
        <v>3</v>
      </c>
      <c r="B2" t="s">
        <v>413</v>
      </c>
    </row>
    <row r="3" spans="1:2" x14ac:dyDescent="0.25">
      <c r="A3" t="s">
        <v>252</v>
      </c>
      <c r="B3">
        <v>27</v>
      </c>
    </row>
    <row r="4" spans="1:2" x14ac:dyDescent="0.25">
      <c r="A4" t="s">
        <v>95</v>
      </c>
      <c r="B4">
        <v>11</v>
      </c>
    </row>
    <row r="5" spans="1:2" x14ac:dyDescent="0.25">
      <c r="A5" t="s">
        <v>323</v>
      </c>
      <c r="B5">
        <v>9</v>
      </c>
    </row>
    <row r="6" spans="1:2" x14ac:dyDescent="0.25">
      <c r="A6" t="s">
        <v>73</v>
      </c>
      <c r="B6">
        <v>8</v>
      </c>
    </row>
    <row r="7" spans="1:2" x14ac:dyDescent="0.25">
      <c r="A7" t="s">
        <v>288</v>
      </c>
      <c r="B7">
        <v>8</v>
      </c>
    </row>
    <row r="8" spans="1:2" x14ac:dyDescent="0.25">
      <c r="A8" t="s">
        <v>295</v>
      </c>
      <c r="B8">
        <v>8</v>
      </c>
    </row>
    <row r="9" spans="1:2" x14ac:dyDescent="0.25">
      <c r="A9" t="s">
        <v>291</v>
      </c>
      <c r="B9">
        <v>4</v>
      </c>
    </row>
    <row r="10" spans="1:2" x14ac:dyDescent="0.25">
      <c r="A10" t="s">
        <v>325</v>
      </c>
      <c r="B10">
        <v>4</v>
      </c>
    </row>
    <row r="11" spans="1:2" x14ac:dyDescent="0.25">
      <c r="A11" t="s">
        <v>320</v>
      </c>
      <c r="B11">
        <v>1</v>
      </c>
    </row>
    <row r="12" spans="1:2" x14ac:dyDescent="0.25">
      <c r="A12" t="s">
        <v>71</v>
      </c>
      <c r="B12">
        <v>1</v>
      </c>
    </row>
    <row r="13" spans="1:2" x14ac:dyDescent="0.25">
      <c r="A13" t="s">
        <v>414</v>
      </c>
    </row>
    <row r="14" spans="1:2" x14ac:dyDescent="0.25">
      <c r="A14" t="s">
        <v>318</v>
      </c>
      <c r="B14">
        <v>81</v>
      </c>
    </row>
  </sheetData>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EB94C-42AE-45AF-A515-543C086B51D3}">
  <dimension ref="B3:H15"/>
  <sheetViews>
    <sheetView workbookViewId="0">
      <selection activeCell="B6" sqref="B6:H15"/>
    </sheetView>
  </sheetViews>
  <sheetFormatPr baseColWidth="10" defaultRowHeight="15" x14ac:dyDescent="0.25"/>
  <cols>
    <col min="1" max="1" width="18.140625" customWidth="1"/>
    <col min="2" max="2" width="4.5703125" customWidth="1"/>
    <col min="3" max="3" width="3.7109375" customWidth="1"/>
    <col min="4" max="4" width="4" customWidth="1"/>
    <col min="5" max="5" width="6.140625" customWidth="1"/>
    <col min="6" max="6" width="19.42578125" customWidth="1"/>
    <col min="8" max="8" width="13.7109375" customWidth="1"/>
  </cols>
  <sheetData>
    <row r="3" spans="2:8" x14ac:dyDescent="0.25">
      <c r="C3" t="s">
        <v>489</v>
      </c>
    </row>
    <row r="6" spans="2:8" x14ac:dyDescent="0.25">
      <c r="B6" s="55" t="s">
        <v>500</v>
      </c>
      <c r="C6" s="54" t="s">
        <v>490</v>
      </c>
      <c r="D6" s="54" t="s">
        <v>491</v>
      </c>
      <c r="E6" s="54" t="s">
        <v>492</v>
      </c>
      <c r="F6" s="54" t="s">
        <v>493</v>
      </c>
      <c r="G6" s="54" t="s">
        <v>495</v>
      </c>
    </row>
    <row r="7" spans="2:8" x14ac:dyDescent="0.25">
      <c r="B7" s="56">
        <v>1</v>
      </c>
      <c r="C7" s="2">
        <v>8</v>
      </c>
      <c r="D7" s="2">
        <v>1</v>
      </c>
      <c r="E7" s="2">
        <v>1999</v>
      </c>
      <c r="F7" s="43" t="s">
        <v>494</v>
      </c>
      <c r="G7" s="2">
        <v>14</v>
      </c>
    </row>
    <row r="8" spans="2:8" x14ac:dyDescent="0.25">
      <c r="B8" s="56">
        <v>2</v>
      </c>
      <c r="C8" s="2">
        <v>12</v>
      </c>
      <c r="D8" s="2">
        <v>4</v>
      </c>
      <c r="E8" s="2">
        <v>1999</v>
      </c>
      <c r="F8" s="43" t="s">
        <v>494</v>
      </c>
      <c r="G8" s="2">
        <v>3</v>
      </c>
    </row>
    <row r="9" spans="2:8" x14ac:dyDescent="0.25">
      <c r="B9" s="56">
        <v>3</v>
      </c>
      <c r="C9" s="2">
        <v>8</v>
      </c>
      <c r="D9" s="2">
        <v>8</v>
      </c>
      <c r="E9" s="2">
        <v>1999</v>
      </c>
      <c r="F9" s="43" t="s">
        <v>494</v>
      </c>
      <c r="G9" s="2">
        <v>5</v>
      </c>
    </row>
    <row r="10" spans="2:8" x14ac:dyDescent="0.25">
      <c r="B10" s="56">
        <v>4</v>
      </c>
      <c r="C10" s="2">
        <v>17</v>
      </c>
      <c r="D10" s="2">
        <v>10</v>
      </c>
      <c r="E10" s="2">
        <v>1999</v>
      </c>
      <c r="F10" s="43" t="s">
        <v>496</v>
      </c>
      <c r="G10" s="2">
        <v>6</v>
      </c>
    </row>
    <row r="11" spans="2:8" ht="15.75" x14ac:dyDescent="0.25">
      <c r="B11" s="56">
        <v>5</v>
      </c>
      <c r="C11" s="2">
        <v>25</v>
      </c>
      <c r="D11" s="2">
        <v>11</v>
      </c>
      <c r="E11" s="2">
        <v>1999</v>
      </c>
      <c r="F11" s="8" t="s">
        <v>323</v>
      </c>
      <c r="G11" s="2">
        <v>5</v>
      </c>
    </row>
    <row r="12" spans="2:8" ht="15.75" x14ac:dyDescent="0.25">
      <c r="B12" s="56">
        <v>6</v>
      </c>
      <c r="C12" s="2">
        <v>28</v>
      </c>
      <c r="D12" s="2">
        <v>11</v>
      </c>
      <c r="E12" s="2">
        <v>1999</v>
      </c>
      <c r="F12" s="8" t="s">
        <v>95</v>
      </c>
      <c r="G12" s="2">
        <v>2</v>
      </c>
    </row>
    <row r="13" spans="2:8" x14ac:dyDescent="0.25">
      <c r="B13" s="56">
        <v>7</v>
      </c>
      <c r="C13" s="2">
        <v>23</v>
      </c>
      <c r="D13" s="2">
        <v>10</v>
      </c>
      <c r="E13" s="2">
        <v>2001</v>
      </c>
      <c r="F13" s="43" t="s">
        <v>326</v>
      </c>
      <c r="G13" s="2">
        <v>4</v>
      </c>
    </row>
    <row r="14" spans="2:8" x14ac:dyDescent="0.25">
      <c r="B14" s="56">
        <v>8</v>
      </c>
      <c r="C14" s="2">
        <v>30</v>
      </c>
      <c r="D14" s="2">
        <v>5</v>
      </c>
      <c r="E14" s="2">
        <v>2003</v>
      </c>
      <c r="F14" s="43" t="s">
        <v>497</v>
      </c>
      <c r="G14" s="2">
        <v>4</v>
      </c>
    </row>
    <row r="15" spans="2:8" x14ac:dyDescent="0.25">
      <c r="G15" s="57">
        <f>SUM(G7:G14)</f>
        <v>43</v>
      </c>
      <c r="H15" s="58" t="s">
        <v>501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DE1F9-58C1-44D4-A1C7-863152BB8645}">
  <dimension ref="A2:B6"/>
  <sheetViews>
    <sheetView workbookViewId="0"/>
  </sheetViews>
  <sheetFormatPr baseColWidth="10" defaultRowHeight="15" x14ac:dyDescent="0.25"/>
  <cols>
    <col min="1" max="1" width="12.5703125" bestFit="1" customWidth="1"/>
    <col min="2" max="2" width="11.7109375" bestFit="1" customWidth="1"/>
  </cols>
  <sheetData>
    <row r="2" spans="1:2" x14ac:dyDescent="0.25">
      <c r="A2" s="3" t="s">
        <v>492</v>
      </c>
      <c r="B2" t="s">
        <v>498</v>
      </c>
    </row>
    <row r="3" spans="1:2" x14ac:dyDescent="0.25">
      <c r="A3">
        <v>1999</v>
      </c>
      <c r="B3">
        <v>6</v>
      </c>
    </row>
    <row r="4" spans="1:2" x14ac:dyDescent="0.25">
      <c r="A4">
        <v>2001</v>
      </c>
      <c r="B4">
        <v>1</v>
      </c>
    </row>
    <row r="5" spans="1:2" x14ac:dyDescent="0.25">
      <c r="A5">
        <v>2003</v>
      </c>
      <c r="B5">
        <v>1</v>
      </c>
    </row>
    <row r="6" spans="1:2" x14ac:dyDescent="0.25">
      <c r="A6" t="s">
        <v>318</v>
      </c>
      <c r="B6">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82A5D-F0D0-4EDF-90A0-03475EBFBFE7}">
  <dimension ref="A2:B9"/>
  <sheetViews>
    <sheetView workbookViewId="0"/>
  </sheetViews>
  <sheetFormatPr baseColWidth="10" defaultRowHeight="15" x14ac:dyDescent="0.25"/>
  <cols>
    <col min="1" max="1" width="18.42578125" bestFit="1" customWidth="1"/>
    <col min="2" max="2" width="15.5703125" bestFit="1" customWidth="1"/>
  </cols>
  <sheetData>
    <row r="2" spans="1:2" x14ac:dyDescent="0.25">
      <c r="A2" s="3" t="s">
        <v>493</v>
      </c>
      <c r="B2" t="s">
        <v>499</v>
      </c>
    </row>
    <row r="3" spans="1:2" x14ac:dyDescent="0.25">
      <c r="A3" t="s">
        <v>494</v>
      </c>
      <c r="B3">
        <v>3</v>
      </c>
    </row>
    <row r="4" spans="1:2" x14ac:dyDescent="0.25">
      <c r="A4" t="s">
        <v>496</v>
      </c>
      <c r="B4">
        <v>1</v>
      </c>
    </row>
    <row r="5" spans="1:2" x14ac:dyDescent="0.25">
      <c r="A5" t="s">
        <v>497</v>
      </c>
      <c r="B5">
        <v>1</v>
      </c>
    </row>
    <row r="6" spans="1:2" x14ac:dyDescent="0.25">
      <c r="A6" t="s">
        <v>95</v>
      </c>
      <c r="B6">
        <v>1</v>
      </c>
    </row>
    <row r="7" spans="1:2" x14ac:dyDescent="0.25">
      <c r="A7" t="s">
        <v>323</v>
      </c>
      <c r="B7">
        <v>1</v>
      </c>
    </row>
    <row r="8" spans="1:2" x14ac:dyDescent="0.25">
      <c r="A8" t="s">
        <v>326</v>
      </c>
      <c r="B8">
        <v>1</v>
      </c>
    </row>
    <row r="9" spans="1:2" x14ac:dyDescent="0.25">
      <c r="A9" t="s">
        <v>318</v>
      </c>
      <c r="B9">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Base de datos  (3)</vt:lpstr>
      <vt:lpstr>Casos x año</vt:lpstr>
      <vt:lpstr>Acciones Bélicas</vt:lpstr>
      <vt:lpstr>categoria x año</vt:lpstr>
      <vt:lpstr>casos x categoria</vt:lpstr>
      <vt:lpstr>casos x corregimiento</vt:lpstr>
      <vt:lpstr>masacres</vt:lpstr>
      <vt:lpstr>masacres x año</vt:lpstr>
      <vt:lpstr>Sugerencia1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JESUS.OLARTE@correo.uis.edu.co</cp:lastModifiedBy>
  <dcterms:created xsi:type="dcterms:W3CDTF">2021-01-18T11:33:45Z</dcterms:created>
  <dcterms:modified xsi:type="dcterms:W3CDTF">2023-11-07T04:50:54Z</dcterms:modified>
</cp:coreProperties>
</file>